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юджет 1\ОТЧЕТЫ\2019\Отчет за год в Думу города\"/>
    </mc:Choice>
  </mc:AlternateContent>
  <bookViews>
    <workbookView xWindow="-3165" yWindow="510" windowWidth="15330" windowHeight="7545"/>
  </bookViews>
  <sheets>
    <sheet name="2019" sheetId="4" r:id="rId1"/>
  </sheets>
  <definedNames>
    <definedName name="_xlnm._FilterDatabase" localSheetId="0" hidden="1">'2019'!$A$7:$J$61</definedName>
    <definedName name="_xlnm.Print_Titles" localSheetId="0">'2019'!$6:$7</definedName>
    <definedName name="_xlnm.Print_Area" localSheetId="0">'2019'!$A$1:$J$63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H9" i="4" l="1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5" i="4"/>
  <c r="H26" i="4"/>
  <c r="H27" i="4"/>
  <c r="H28" i="4"/>
  <c r="H29" i="4"/>
  <c r="H30" i="4"/>
  <c r="H31" i="4"/>
  <c r="H32" i="4"/>
  <c r="H33" i="4"/>
  <c r="H34" i="4"/>
  <c r="H35" i="4"/>
  <c r="H37" i="4"/>
  <c r="H39" i="4"/>
  <c r="H40" i="4"/>
  <c r="H41" i="4"/>
  <c r="H42" i="4"/>
  <c r="H43" i="4"/>
  <c r="H44" i="4"/>
  <c r="H45" i="4"/>
  <c r="H46" i="4"/>
  <c r="H47" i="4"/>
  <c r="H48" i="4"/>
  <c r="H49" i="4"/>
  <c r="H51" i="4"/>
  <c r="H52" i="4"/>
  <c r="H53" i="4"/>
  <c r="H54" i="4"/>
  <c r="H55" i="4"/>
  <c r="H56" i="4"/>
  <c r="H57" i="4"/>
  <c r="H58" i="4"/>
  <c r="H59" i="4"/>
  <c r="H60" i="4"/>
  <c r="G9" i="4"/>
  <c r="G10" i="4"/>
  <c r="G11" i="4"/>
  <c r="G12" i="4"/>
  <c r="G13" i="4"/>
  <c r="G14" i="4"/>
  <c r="G15" i="4"/>
  <c r="G16" i="4"/>
  <c r="G17" i="4"/>
  <c r="G18" i="4"/>
  <c r="G19" i="4"/>
  <c r="G21" i="4"/>
  <c r="G22" i="4"/>
  <c r="G23" i="4"/>
  <c r="G25" i="4"/>
  <c r="G26" i="4"/>
  <c r="G27" i="4"/>
  <c r="G28" i="4"/>
  <c r="G29" i="4"/>
  <c r="G32" i="4"/>
  <c r="G33" i="4"/>
  <c r="G34" i="4"/>
  <c r="G48" i="4"/>
  <c r="G52" i="4"/>
  <c r="G53" i="4"/>
  <c r="G54" i="4"/>
  <c r="G56" i="4"/>
  <c r="G57" i="4"/>
  <c r="G59" i="4"/>
  <c r="E36" i="4"/>
  <c r="D49" i="4" l="1"/>
  <c r="D32" i="4"/>
  <c r="E30" i="4"/>
  <c r="F30" i="4"/>
  <c r="D30" i="4"/>
  <c r="E28" i="4"/>
  <c r="F28" i="4"/>
  <c r="D28" i="4"/>
  <c r="D25" i="4"/>
  <c r="D14" i="4"/>
  <c r="D22" i="4" l="1"/>
  <c r="E22" i="4"/>
  <c r="F22" i="4"/>
  <c r="F32" i="4" l="1"/>
  <c r="F19" i="4"/>
  <c r="E25" i="4"/>
  <c r="F25" i="4"/>
  <c r="E12" i="4"/>
  <c r="D12" i="4"/>
  <c r="F49" i="4" l="1"/>
  <c r="E49" i="4"/>
  <c r="D36" i="4" l="1"/>
  <c r="F36" i="4" l="1"/>
  <c r="H36" i="4" s="1"/>
  <c r="F53" i="4" l="1"/>
  <c r="E53" i="4"/>
  <c r="E52" i="4" s="1"/>
  <c r="D53" i="4"/>
  <c r="D52" i="4" s="1"/>
  <c r="E32" i="4"/>
  <c r="E19" i="4"/>
  <c r="D19" i="4"/>
  <c r="F14" i="4"/>
  <c r="E14" i="4"/>
  <c r="F12" i="4"/>
  <c r="F10" i="4"/>
  <c r="E10" i="4"/>
  <c r="D10" i="4"/>
  <c r="F52" i="4" l="1"/>
  <c r="E9" i="4"/>
  <c r="E24" i="4"/>
  <c r="D24" i="4"/>
  <c r="F24" i="4"/>
  <c r="H24" i="4" s="1"/>
  <c r="D9" i="4"/>
  <c r="F9" i="4"/>
  <c r="G24" i="4" l="1"/>
  <c r="E8" i="4"/>
  <c r="E61" i="4" s="1"/>
  <c r="D8" i="4"/>
  <c r="D61" i="4" s="1"/>
  <c r="F8" i="4"/>
  <c r="F61" i="4" l="1"/>
  <c r="H61" i="4" s="1"/>
  <c r="G8" i="4"/>
  <c r="H8" i="4"/>
  <c r="G61" i="4" l="1"/>
</calcChain>
</file>

<file path=xl/sharedStrings.xml><?xml version="1.0" encoding="utf-8"?>
<sst xmlns="http://schemas.openxmlformats.org/spreadsheetml/2006/main" count="147" uniqueCount="141">
  <si>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</si>
  <si>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Уточненный план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</si>
  <si>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</si>
  <si>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</si>
  <si>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</si>
  <si>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Невыясненные поступления</t>
  </si>
  <si>
    <t>Субсидии бюджетам бюджетной системы Российской Федерации (межбюджетные субсидии)</t>
  </si>
  <si>
    <t>040 1 17 01000 00 0000 180</t>
  </si>
  <si>
    <t>Прочие неналоговые доходы</t>
  </si>
  <si>
    <t>182 1 05 01000 00 0000 110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</si>
  <si>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</si>
  <si>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</si>
  <si>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000 1 16 00000 00 0000 000</t>
  </si>
  <si>
    <t>Денежные взыскания (штрафы) за нарушение законодательства о налогах и сборах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</si>
  <si>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</si>
  <si>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</si>
  <si>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</si>
  <si>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</si>
  <si>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</si>
  <si>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</si>
  <si>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</si>
  <si>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</si>
  <si>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</si>
  <si>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</si>
  <si>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040 1 14 01000 00 0000 410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</si>
  <si>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</si>
  <si>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</si>
  <si>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</si>
  <si>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000 1 16 43000 00 0000 140 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</si>
  <si>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</si>
  <si>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</si>
  <si>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</si>
  <si>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</si>
  <si>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</si>
  <si>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</si>
  <si>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</si>
  <si>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</si>
  <si>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</si>
  <si>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</si>
  <si>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</si>
  <si>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</si>
  <si>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</si>
  <si>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ДОХОДЫ ОТ ОКАЗАНИЯ ПЛАТНЫХ УСЛУГ (РАБОТ) И КОМПЕНСАЦИИ ЗАТРАТ ГОСУДАРСТВА</t>
  </si>
  <si>
    <t xml:space="preserve">Начальник отдела доходов </t>
  </si>
  <si>
    <t>Гроховская Е.А.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</si>
  <si>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</si>
  <si>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040 1 14 02000 00 0000 410</t>
  </si>
  <si>
    <t>040 1 11 00000 00 0000 000</t>
  </si>
  <si>
    <t>040 1 11 09000 00 0000 120</t>
  </si>
  <si>
    <t>040 1 17 00000 00 0000 000</t>
  </si>
  <si>
    <t>040 2 00 00000 00 0000 000</t>
  </si>
  <si>
    <t>040 2 02 00000 00 0000 000</t>
  </si>
  <si>
    <t>Уровень кода</t>
  </si>
  <si>
    <t>182 1 05 00000 00 0000 000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</si>
  <si>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</si>
  <si>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</si>
  <si>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</si>
  <si>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</si>
  <si>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</si>
  <si>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</si>
  <si>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040 2 18 00000 00 0000 000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</si>
  <si>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</si>
  <si>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</si>
  <si>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</si>
  <si>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Единый сельскохозяйственный налог</t>
  </si>
  <si>
    <t>Денежные взыскания (штрафы) за правонарушения в области дорожного движения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</si>
  <si>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</si>
  <si>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</si>
  <si>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</si>
  <si>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</si>
  <si>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</si>
  <si>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</si>
  <si>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</si>
  <si>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</si>
  <si>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</si>
  <si>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</si>
  <si>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</si>
  <si>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</si>
  <si>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</si>
  <si>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Прочие безвозмездные поступления в бюджеты городских округов</t>
  </si>
  <si>
    <t>000 1 16 23000 00 0000 140</t>
  </si>
  <si>
    <t>Доходы от возмещения ущерба при возникновении страховых случаев</t>
  </si>
  <si>
    <t xml:space="preserve">000 1 16 33000 00 0000 140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</si>
  <si>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</si>
  <si>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% исполнения</t>
  </si>
  <si>
    <t>к первоначаль-ному плану</t>
  </si>
  <si>
    <t xml:space="preserve"> к уточненному плану</t>
  </si>
  <si>
    <t>000 1 16 03000 00 0000 140</t>
  </si>
  <si>
    <t>Причины невыполнения (перевыполнения) плановых назначений (менее чем 95% и более чем 105%)</t>
  </si>
  <si>
    <t>Приложение  № 2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</si>
  <si>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</si>
  <si>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</si>
  <si>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</si>
  <si>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</si>
  <si>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</si>
  <si>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000 1 16 06000 00 0000 140</t>
  </si>
  <si>
    <t>000 1 16 08010 00 0000 140</t>
  </si>
  <si>
    <t>000 1 16 08020 00 0000 140</t>
  </si>
  <si>
    <t>000 1 16 25000 00 0000 140</t>
  </si>
  <si>
    <t>000 1 16 28000 00 0000 140</t>
  </si>
  <si>
    <t>000 1 16 30000 00 0000 140</t>
  </si>
  <si>
    <t>000 1 16 90040 00 0000 140</t>
  </si>
  <si>
    <t>040 2 07 04000 00 0000 180</t>
  </si>
  <si>
    <t>Поступление средств по договорам целевого пожертвования  с ОАО "РН-Юганскнефтегаз"</t>
  </si>
  <si>
    <t>Возврат остатков межбюджетных трансфертов прошлых лет в бюджет города</t>
  </si>
  <si>
    <t>Возврат остатков межбюджетных трансфертов прошлых лет в бюджет субъекта</t>
  </si>
  <si>
    <t>Поступление доходов носит заявительный характер</t>
  </si>
  <si>
    <t>к первоначальному плану</t>
  </si>
  <si>
    <t xml:space="preserve">000 1 16 35000 00 0000 140 </t>
  </si>
  <si>
    <t>Суммы по искам о возмещении вреда, причиненного окружающей среде, подлежащие зачислению в бюджеты городских округов</t>
  </si>
  <si>
    <t>Увеличение дотаций на сбалансированность бюджета и прочие дотации в соответствии с уведомлениями, поступившими из Департамента финансов ХМАО-Югры</t>
  </si>
  <si>
    <t>Увеличение субсидий  на реализацию полномочий в области строительства, градостроительной деятельности и жилищных отношений, поступившими из Департамента финансов и отраслевых департаментов ХМАО-Югры.</t>
  </si>
  <si>
    <t>Поступление средств из резервного фонда Правительства округа,  в соответствии с уведомлениями, поступившими из Департамента финансов ХМАО-Югры.</t>
  </si>
  <si>
    <t>Утвержденный план на 2019 год (первоначальный)</t>
  </si>
  <si>
    <t>Государственная пошлина по делам, рассматриваемым в судах общей юрисдикции, мировыми судьями</t>
  </si>
  <si>
    <t>182 1 08 00000 00 0000 000</t>
  </si>
  <si>
    <t>048 1 12 00000 00 0000 000</t>
  </si>
  <si>
    <t>040 2 02 10000 00 0000 150</t>
  </si>
  <si>
    <t>040 2 02 20000 00 0000 150</t>
  </si>
  <si>
    <t>040 2 02 30000 00 0000 150</t>
  </si>
  <si>
    <t>040 2 02 40000 00 0000 150</t>
  </si>
  <si>
    <t>048 1 12 01000 00 0000 120</t>
  </si>
  <si>
    <t>Плата за негативное воздействие на окружающую среду</t>
  </si>
  <si>
    <t>040 1 13 02990 00 0000 130</t>
  </si>
  <si>
    <t>Прочие доходы от компенсации затрат государства</t>
  </si>
  <si>
    <t>Неисполнение обусловлено несвоевременной уплатой экологических платежей.</t>
  </si>
  <si>
    <t>Увеличение поступлений дебиторской задолженности прошлых лет.</t>
  </si>
  <si>
    <t xml:space="preserve">Поступления доходов носят заявительный характер, цены по итогам  аукционов сложились выше, чем  предполагалось. </t>
  </si>
  <si>
    <t>Поступление в 2019 году сумм по искам о возмещении вреда, причиненного окружающей среде по соглашению сторон от ООО "РН-Юганскнефтегаз" в сумме 11 420,9 тыс рублей</t>
  </si>
  <si>
    <t>Поступление сумм за выкуп земельных участков под размещение промышленных, коммунально-складских объектов , выкуп земель физическими лицами СНТ для ведения садоводства.</t>
  </si>
  <si>
    <t>св.200</t>
  </si>
  <si>
    <t>св.2000</t>
  </si>
  <si>
    <t>040 1 13 00000 00 0000 000</t>
  </si>
  <si>
    <t>182 1 08 03000 00 0000 110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</si>
  <si>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за 2019 год</t>
  </si>
  <si>
    <t>Сокращение поступлений по данной группе налогов в сравнении с аналогичным периодом прошлого года объясняется поступлением в 2018 году уплаты по исполнительным листам и решениям МРИ ФНС №7 по ХМАО-Югре о взыскании задолженности, а также уменьшением количества выданных патентов.</t>
  </si>
  <si>
    <t>В результате проведения мероприятий по росту доходов бюджета муниципального образования дополнительно в бюджет города поступило 18 943,5 тыс.  рублей, в том числе пени 1 548, 9 тыс. рублей, по претензионной работе с арендаторами имущества, находящегося в муниципальной собственности участков и по решениям суда также взыскано 7 245, 3 тыс. рублей.</t>
  </si>
  <si>
    <t>Невыясненные поступления на 01.01.2020 года составили 5,2 тыс.  рублей, поступили 30.12.2019 года, к уточнению в УФК по ХМАО-Югре не приняты в соответствии с утверждённым графиком совершения операций согласно которому уточнение невыясненных поступлений предоставляется администраторами доходов бюджета до 30.12.2019 года (письмо УФК ХМАО-Югры от 13.12.2019 № 87-04-18/04-5408).</t>
  </si>
  <si>
    <t xml:space="preserve">В связи с приостановлением предоставления дотации на выравнивание бюджетной обеспеченности  в следствии применения к муниципальному образованию  бюджетных мер принуждения   
</t>
  </si>
  <si>
    <t>Зачисление согласно статьи 58 Бюджетного Кодекса  Российской Федерации</t>
  </si>
  <si>
    <t>Рост поступлений обусловлен поступлением в 2019 году недоимки прошлых лет по налогу на имущество физических лиц, в также увеличением  количества объектов налогообложения вследствии чего  рост налогооблагаемой базы по налогу на имущество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</si>
</sst>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6" fillId="2" borderId="2" xfId="3" applyNumberFormat="1" applyFont="1" applyFill="1" applyBorder="1" applyAlignment="1" applyProtection="1">
      <alignment horizontal="left" wrapText="1"/>
      <protection hidden="1"/>
    </xf>
    <xf numFmtId="49" fontId="6" fillId="2" borderId="2" xfId="3" applyNumberFormat="1" applyFont="1" applyFill="1" applyBorder="1" applyAlignment="1" applyProtection="1">
      <alignment horizontal="center" wrapText="1"/>
      <protection hidden="1"/>
    </xf>
    <xf numFmtId="4" fontId="6" fillId="2" borderId="2" xfId="3" applyNumberFormat="1" applyFont="1" applyFill="1" applyBorder="1" applyAlignment="1">
      <alignment horizontal="right"/>
    </xf>
    <xf numFmtId="165" fontId="6" fillId="2" borderId="2" xfId="3" applyNumberFormat="1" applyFont="1" applyFill="1" applyBorder="1" applyAlignment="1">
      <alignment horizontal="right" wrapText="1"/>
    </xf>
    <xf numFmtId="0" fontId="6" fillId="2" borderId="2" xfId="3" applyFont="1" applyFill="1" applyBorder="1"/>
    <xf numFmtId="165" fontId="6" fillId="2" borderId="2" xfId="3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165" fontId="6" fillId="2" borderId="3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wrapText="1"/>
    </xf>
    <xf numFmtId="0" fontId="7" fillId="2" borderId="2" xfId="3" applyFont="1" applyFill="1" applyBorder="1"/>
    <xf numFmtId="0" fontId="6" fillId="2" borderId="2" xfId="3" applyNumberFormat="1" applyFont="1" applyFill="1" applyBorder="1" applyAlignment="1" applyProtection="1">
      <alignment horizontal="left" vertical="center" wrapText="1"/>
      <protection hidden="1"/>
    </xf>
    <xf numFmtId="0" fontId="6" fillId="2" borderId="2" xfId="4" applyNumberFormat="1" applyFont="1" applyFill="1" applyBorder="1" applyAlignment="1" applyProtection="1">
      <alignment horizontal="left" wrapText="1"/>
      <protection hidden="1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/>
    </xf>
    <xf numFmtId="0" fontId="6" fillId="2" borderId="2" xfId="3" applyFont="1" applyFill="1" applyBorder="1" applyAlignment="1">
      <alignment wrapText="1"/>
    </xf>
    <xf numFmtId="0" fontId="7" fillId="2" borderId="2" xfId="3" applyFont="1" applyFill="1" applyBorder="1" applyAlignment="1">
      <alignment vertical="center" wrapText="1"/>
    </xf>
    <xf numFmtId="0" fontId="5" fillId="2" borderId="2" xfId="3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2" xfId="3" applyNumberFormat="1" applyFont="1" applyFill="1" applyBorder="1" applyAlignment="1" applyProtection="1">
      <alignment wrapText="1"/>
      <protection hidden="1"/>
    </xf>
    <xf numFmtId="4" fontId="6" fillId="2" borderId="2" xfId="3" applyNumberFormat="1" applyFont="1" applyFill="1" applyBorder="1" applyAlignment="1" applyProtection="1">
      <alignment horizontal="right" wrapText="1"/>
      <protection hidden="1"/>
    </xf>
    <xf numFmtId="0" fontId="7" fillId="2" borderId="2" xfId="3" applyFont="1" applyFill="1" applyBorder="1" applyAlignment="1"/>
    <xf numFmtId="0" fontId="6" fillId="2" borderId="2" xfId="3" applyFont="1" applyFill="1" applyBorder="1" applyAlignment="1"/>
    <xf numFmtId="1" fontId="6" fillId="2" borderId="2" xfId="0" applyNumberFormat="1" applyFont="1" applyFill="1" applyBorder="1" applyAlignment="1">
      <alignment horizontal="center"/>
    </xf>
    <xf numFmtId="0" fontId="7" fillId="2" borderId="0" xfId="3" applyFont="1" applyFill="1"/>
    <xf numFmtId="0" fontId="6" fillId="2" borderId="3" xfId="3" applyFont="1" applyFill="1" applyBorder="1" applyAlignment="1">
      <alignment horizontal="left" vertical="center" wrapText="1"/>
    </xf>
    <xf numFmtId="1" fontId="6" fillId="2" borderId="2" xfId="3" applyNumberFormat="1" applyFont="1" applyFill="1" applyBorder="1" applyAlignment="1" applyProtection="1">
      <alignment horizontal="center" wrapText="1"/>
      <protection hidden="1"/>
    </xf>
    <xf numFmtId="0" fontId="6" fillId="2" borderId="2" xfId="3" applyFont="1" applyFill="1" applyBorder="1" applyAlignment="1">
      <alignment horizontal="left" vertical="center" wrapText="1"/>
    </xf>
    <xf numFmtId="166" fontId="6" fillId="2" borderId="1" xfId="3" applyNumberFormat="1" applyFont="1" applyFill="1" applyBorder="1" applyAlignment="1"/>
    <xf numFmtId="166" fontId="6" fillId="2" borderId="0" xfId="3" applyNumberFormat="1" applyFont="1" applyFill="1" applyBorder="1" applyAlignment="1"/>
    <xf numFmtId="166" fontId="6" fillId="2" borderId="0" xfId="3" applyNumberFormat="1" applyFont="1" applyFill="1" applyBorder="1" applyAlignment="1">
      <alignment horizontal="center"/>
    </xf>
    <xf numFmtId="0" fontId="3" fillId="2" borderId="0" xfId="3" applyFont="1" applyFill="1" applyBorder="1" applyAlignment="1">
      <alignment horizontal="right"/>
    </xf>
    <xf numFmtId="0" fontId="4" fillId="2" borderId="0" xfId="3" applyFont="1" applyFill="1"/>
    <xf numFmtId="0" fontId="6" fillId="2" borderId="1" xfId="2" applyFont="1" applyFill="1" applyBorder="1" applyAlignment="1"/>
    <xf numFmtId="0" fontId="6" fillId="2" borderId="0" xfId="2" applyFont="1" applyFill="1" applyBorder="1" applyAlignment="1"/>
    <xf numFmtId="0" fontId="6" fillId="2" borderId="0" xfId="2" applyFont="1" applyFill="1" applyBorder="1" applyAlignment="1">
      <alignment horizontal="center"/>
    </xf>
    <xf numFmtId="0" fontId="4" fillId="2" borderId="0" xfId="3" applyFont="1" applyFill="1" applyBorder="1" applyAlignment="1">
      <alignment horizontal="right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left" wrapText="1"/>
    </xf>
    <xf numFmtId="49" fontId="4" fillId="2" borderId="0" xfId="3" applyNumberFormat="1" applyFont="1" applyFill="1" applyAlignment="1">
      <alignment horizontal="center"/>
    </xf>
    <xf numFmtId="49" fontId="4" fillId="2" borderId="0" xfId="3" applyNumberFormat="1" applyFont="1" applyFill="1"/>
    <xf numFmtId="4" fontId="4" fillId="2" borderId="0" xfId="3" applyNumberFormat="1" applyFont="1" applyFill="1" applyBorder="1" applyAlignment="1">
      <alignment horizontal="right"/>
    </xf>
    <xf numFmtId="165" fontId="6" fillId="2" borderId="0" xfId="3" applyNumberFormat="1" applyFont="1" applyFill="1" applyAlignment="1">
      <alignment horizontal="right"/>
    </xf>
    <xf numFmtId="0" fontId="4" fillId="2" borderId="0" xfId="3" applyFont="1" applyFill="1" applyBorder="1"/>
    <xf numFmtId="0" fontId="6" fillId="2" borderId="0" xfId="3" applyFont="1" applyFill="1" applyAlignment="1">
      <alignment horizontal="center"/>
    </xf>
    <xf numFmtId="0" fontId="5" fillId="2" borderId="0" xfId="3" applyNumberFormat="1" applyFont="1" applyFill="1" applyAlignment="1" applyProtection="1">
      <alignment horizontal="left" wrapText="1"/>
      <protection hidden="1"/>
    </xf>
    <xf numFmtId="49" fontId="5" fillId="2" borderId="0" xfId="3" applyNumberFormat="1" applyFont="1" applyFill="1" applyAlignment="1" applyProtection="1">
      <alignment horizontal="center"/>
      <protection hidden="1"/>
    </xf>
    <xf numFmtId="4" fontId="6" fillId="2" borderId="0" xfId="3" applyNumberFormat="1" applyFont="1" applyFill="1" applyBorder="1" applyAlignment="1">
      <alignment horizontal="right"/>
    </xf>
    <xf numFmtId="165" fontId="6" fillId="2" borderId="0" xfId="3" applyNumberFormat="1" applyFont="1" applyFill="1" applyBorder="1" applyAlignment="1">
      <alignment horizontal="right"/>
    </xf>
    <xf numFmtId="0" fontId="6" fillId="2" borderId="0" xfId="3" applyFont="1" applyFill="1" applyBorder="1" applyAlignment="1">
      <alignment horizontal="right"/>
    </xf>
    <xf numFmtId="0" fontId="5" fillId="2" borderId="0" xfId="3" applyFont="1" applyFill="1"/>
    <xf numFmtId="0" fontId="6" fillId="2" borderId="1" xfId="3" applyFont="1" applyFill="1" applyBorder="1" applyAlignment="1">
      <alignment horizontal="center" textRotation="90" wrapText="1"/>
    </xf>
    <xf numFmtId="165" fontId="6" fillId="2" borderId="2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/>
    </xf>
    <xf numFmtId="0" fontId="6" fillId="2" borderId="0" xfId="3" applyFont="1" applyFill="1"/>
    <xf numFmtId="0" fontId="7" fillId="2" borderId="1" xfId="3" applyFont="1" applyFill="1" applyBorder="1" applyAlignment="1">
      <alignment horizontal="center"/>
    </xf>
    <xf numFmtId="0" fontId="6" fillId="2" borderId="0" xfId="3" applyFont="1" applyFill="1" applyAlignment="1"/>
    <xf numFmtId="0" fontId="7" fillId="2" borderId="0" xfId="3" applyFont="1" applyFill="1" applyAlignment="1"/>
    <xf numFmtId="0" fontId="5" fillId="2" borderId="0" xfId="3" applyFont="1" applyFill="1" applyAlignment="1"/>
    <xf numFmtId="49" fontId="6" fillId="2" borderId="0" xfId="3" applyNumberFormat="1" applyFont="1" applyFill="1" applyAlignment="1">
      <alignment horizontal="right"/>
    </xf>
    <xf numFmtId="0" fontId="9" fillId="2" borderId="0" xfId="3" applyFont="1" applyFill="1" applyAlignment="1">
      <alignment horizontal="left" wrapText="1"/>
    </xf>
    <xf numFmtId="4" fontId="4" fillId="2" borderId="2" xfId="3" applyNumberFormat="1" applyFont="1" applyFill="1" applyBorder="1" applyAlignment="1">
      <alignment horizontal="right"/>
    </xf>
    <xf numFmtId="0" fontId="0" fillId="2" borderId="4" xfId="0" applyFill="1" applyBorder="1" applyAlignment="1">
      <alignment horizontal="left"/>
    </xf>
    <xf numFmtId="49" fontId="5" fillId="2" borderId="0" xfId="3" applyNumberFormat="1" applyFont="1" applyFill="1" applyBorder="1" applyAlignment="1" applyProtection="1">
      <alignment horizontal="centerContinuous"/>
      <protection hidden="1"/>
    </xf>
    <xf numFmtId="4" fontId="6" fillId="2" borderId="2" xfId="5" applyNumberFormat="1" applyFont="1" applyFill="1" applyBorder="1" applyAlignment="1" applyProtection="1">
      <alignment horizontal="right" wrapText="1"/>
      <protection hidden="1"/>
    </xf>
    <xf numFmtId="0" fontId="6" fillId="2" borderId="2" xfId="3" applyNumberFormat="1" applyFont="1" applyFill="1" applyBorder="1" applyAlignment="1" applyProtection="1">
      <alignment vertical="top" wrapText="1"/>
      <protection hidden="1"/>
    </xf>
    <xf numFmtId="0" fontId="6" fillId="2" borderId="2" xfId="3" applyNumberFormat="1" applyFont="1" applyFill="1" applyBorder="1" applyAlignment="1" applyProtection="1">
      <alignment horizontal="left" vertical="top" wrapText="1"/>
      <protection hidden="1"/>
    </xf>
    <xf numFmtId="0" fontId="3" fillId="2" borderId="0" xfId="3" applyFont="1" applyFill="1" applyAlignment="1">
      <alignment horizontal="center"/>
    </xf>
    <xf numFmtId="0" fontId="3" fillId="2" borderId="2" xfId="3" applyFont="1" applyFill="1" applyBorder="1"/>
    <xf numFmtId="0" fontId="3" fillId="2" borderId="0" xfId="3" applyFont="1" applyFill="1"/>
    <xf numFmtId="0" fontId="3" fillId="2" borderId="0" xfId="3" applyFont="1" applyFill="1" applyAlignment="1">
      <alignment horizontal="left" wrapText="1"/>
    </xf>
    <xf numFmtId="49" fontId="3" fillId="2" borderId="0" xfId="3" applyNumberFormat="1" applyFont="1" applyFill="1" applyAlignment="1">
      <alignment horizontal="center"/>
    </xf>
    <xf numFmtId="49" fontId="3" fillId="2" borderId="0" xfId="3" applyNumberFormat="1" applyFont="1" applyFill="1"/>
    <xf numFmtId="0" fontId="3" fillId="2" borderId="0" xfId="3" applyFont="1" applyFill="1" applyBorder="1"/>
    <xf numFmtId="4" fontId="3" fillId="2" borderId="0" xfId="3" applyNumberFormat="1" applyFont="1" applyFill="1" applyBorder="1" applyAlignment="1">
      <alignment horizontal="right"/>
    </xf>
    <xf numFmtId="0" fontId="6" fillId="2" borderId="2" xfId="3" applyNumberFormat="1" applyFont="1" applyFill="1" applyBorder="1" applyAlignment="1" applyProtection="1">
      <alignment horizontal="justify" vertical="center" wrapText="1"/>
      <protection hidden="1"/>
    </xf>
    <xf numFmtId="165" fontId="6" fillId="2" borderId="2" xfId="3" applyNumberFormat="1" applyFont="1" applyFill="1" applyBorder="1" applyAlignment="1">
      <alignment horizontal="left" vertical="center" wrapText="1"/>
    </xf>
    <xf numFmtId="165" fontId="6" fillId="2" borderId="1" xfId="3" applyNumberFormat="1" applyFont="1" applyFill="1" applyBorder="1" applyAlignment="1">
      <alignment horizontal="left" wrapText="1"/>
    </xf>
    <xf numFmtId="166" fontId="6" fillId="2" borderId="0" xfId="3" applyNumberFormat="1" applyFont="1" applyFill="1" applyAlignment="1">
      <alignment horizontal="right"/>
    </xf>
    <xf numFmtId="0" fontId="6" fillId="2" borderId="0" xfId="2" applyFont="1" applyFill="1" applyAlignment="1">
      <alignment horizontal="right"/>
    </xf>
    <xf numFmtId="165" fontId="6" fillId="2" borderId="5" xfId="3" applyNumberFormat="1" applyFont="1" applyFill="1" applyBorder="1" applyAlignment="1">
      <alignment wrapText="1"/>
    </xf>
    <xf numFmtId="165" fontId="6" fillId="2" borderId="6" xfId="3" applyNumberFormat="1" applyFont="1" applyFill="1" applyBorder="1" applyAlignment="1">
      <alignment wrapText="1"/>
    </xf>
    <xf numFmtId="166" fontId="6" fillId="2" borderId="0" xfId="3" applyNumberFormat="1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8" fillId="2" borderId="0" xfId="2" applyFont="1" applyFill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/>
    <xf numFmtId="0" fontId="0" fillId="2" borderId="2" xfId="0" applyFill="1" applyBorder="1" applyAlignment="1">
      <alignment horizontal="center" wrapText="1"/>
    </xf>
    <xf numFmtId="4" fontId="6" fillId="2" borderId="2" xfId="3" applyNumberFormat="1" applyFont="1" applyFill="1" applyBorder="1" applyAlignment="1">
      <alignment horizontal="center" vertical="center" wrapText="1"/>
    </xf>
    <xf numFmtId="165" fontId="6" fillId="2" borderId="2" xfId="3" applyNumberFormat="1" applyFont="1" applyFill="1" applyBorder="1" applyAlignment="1">
      <alignment horizontal="center"/>
    </xf>
    <xf numFmtId="0" fontId="6" fillId="2" borderId="2" xfId="3" applyFont="1" applyFill="1" applyBorder="1" applyAlignment="1">
      <alignment horizontal="center" vertical="center" wrapText="1"/>
    </xf>
    <xf numFmtId="165" fontId="6" fillId="2" borderId="1" xfId="3" applyNumberFormat="1" applyFont="1" applyFill="1" applyBorder="1" applyAlignment="1">
      <alignment horizontal="left" vertical="center" wrapText="1"/>
    </xf>
    <xf numFmtId="165" fontId="6" fillId="2" borderId="4" xfId="3" applyNumberFormat="1" applyFont="1" applyFill="1" applyBorder="1" applyAlignment="1">
      <alignment horizontal="left" vertical="center" wrapText="1"/>
    </xf>
    <xf numFmtId="165" fontId="6" fillId="2" borderId="1" xfId="3" applyNumberFormat="1" applyFont="1" applyFill="1" applyBorder="1" applyAlignment="1">
      <alignment horizontal="left" wrapText="1"/>
    </xf>
    <xf numFmtId="165" fontId="6" fillId="2" borderId="4" xfId="3" applyNumberFormat="1" applyFont="1" applyFill="1" applyBorder="1" applyAlignment="1">
      <alignment horizontal="left" wrapText="1"/>
    </xf>
    <xf numFmtId="49" fontId="9" fillId="2" borderId="0" xfId="3" applyNumberFormat="1" applyFont="1" applyFill="1" applyAlignment="1">
      <alignment horizontal="center"/>
    </xf>
    <xf numFmtId="165" fontId="6" fillId="2" borderId="5" xfId="3" applyNumberFormat="1" applyFont="1" applyFill="1" applyBorder="1" applyAlignment="1">
      <alignment horizontal="left" vertical="center" wrapText="1"/>
    </xf>
    <xf numFmtId="165" fontId="6" fillId="2" borderId="6" xfId="3" applyNumberFormat="1" applyFont="1" applyFill="1" applyBorder="1" applyAlignment="1">
      <alignment horizontal="left" vertical="center" wrapText="1"/>
    </xf>
    <xf numFmtId="165" fontId="6" fillId="2" borderId="7" xfId="3" applyNumberFormat="1" applyFont="1" applyFill="1" applyBorder="1" applyAlignment="1">
      <alignment horizontal="left" vertical="center" wrapText="1"/>
    </xf>
    <xf numFmtId="165" fontId="6" fillId="2" borderId="8" xfId="3" applyNumberFormat="1" applyFont="1" applyFill="1" applyBorder="1" applyAlignment="1">
      <alignment horizontal="left" vertical="center" wrapText="1"/>
    </xf>
    <xf numFmtId="165" fontId="6" fillId="2" borderId="2" xfId="3" applyNumberFormat="1" applyFont="1" applyFill="1" applyBorder="1" applyAlignment="1">
      <alignment horizontal="left" wrapText="1"/>
    </xf>
    <xf numFmtId="0" fontId="6" fillId="2" borderId="5" xfId="3" applyFont="1" applyFill="1" applyBorder="1" applyAlignment="1">
      <alignment horizontal="center" wrapText="1"/>
    </xf>
    <xf numFmtId="0" fontId="6" fillId="2" borderId="6" xfId="3" applyFont="1" applyFill="1" applyBorder="1" applyAlignment="1">
      <alignment horizontal="center" wrapText="1"/>
    </xf>
    <xf numFmtId="0" fontId="6" fillId="2" borderId="7" xfId="3" applyFont="1" applyFill="1" applyBorder="1" applyAlignment="1">
      <alignment horizontal="center" wrapText="1"/>
    </xf>
    <xf numFmtId="0" fontId="6" fillId="2" borderId="8" xfId="3" applyFont="1" applyFill="1" applyBorder="1" applyAlignment="1">
      <alignment horizontal="center" wrapText="1"/>
    </xf>
    <xf numFmtId="165" fontId="6" fillId="2" borderId="3" xfId="3" applyNumberFormat="1" applyFont="1" applyFill="1" applyBorder="1" applyAlignment="1">
      <alignment horizontal="left" wrapText="1"/>
    </xf>
    <xf numFmtId="165" fontId="6" fillId="2" borderId="9" xfId="3" applyNumberFormat="1" applyFont="1" applyFill="1" applyBorder="1" applyAlignment="1">
      <alignment horizontal="left" wrapText="1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2"/>
  <sheetViews>
    <sheetView tabSelected="1" topLeftCell="B1" zoomScale="75" zoomScaleNormal="75" workbookViewId="0">
      <selection activeCell="I20" sqref="I20:J20"/>
    </sheetView>
  </sheetViews>
  <sheetFormatPr defaultColWidth="9.140625" defaultRowHeight="15.75" x14ac:dyDescent="0.25"/>
  <cols>
    <col min="1" max="1" width="4.7109375" style="37" hidden="1" customWidth="1"/>
    <col min="2" max="2" width="66.42578125" style="38" customWidth="1"/>
    <col min="3" max="3" width="30.42578125" style="39" customWidth="1"/>
    <col min="4" max="5" width="21.28515625" style="40" customWidth="1"/>
    <col min="6" max="6" width="21.28515625" style="61" customWidth="1"/>
    <col min="7" max="7" width="16.85546875" style="42" customWidth="1"/>
    <col min="8" max="8" width="15.85546875" style="42" customWidth="1"/>
    <col min="9" max="9" width="44.85546875" style="42" customWidth="1"/>
    <col min="10" max="10" width="30" style="43" customWidth="1"/>
    <col min="11" max="16384" width="9.140625" style="32"/>
  </cols>
  <sheetData>
    <row r="1" spans="1:10" x14ac:dyDescent="0.25">
      <c r="A1" s="28"/>
      <c r="B1" s="29"/>
      <c r="C1" s="30"/>
      <c r="D1" s="78"/>
      <c r="E1" s="82"/>
      <c r="F1" s="82"/>
      <c r="G1" s="82"/>
      <c r="H1" s="82"/>
      <c r="I1" s="78"/>
      <c r="J1" s="31" t="s">
        <v>89</v>
      </c>
    </row>
    <row r="2" spans="1:10" x14ac:dyDescent="0.25">
      <c r="A2" s="33"/>
      <c r="B2" s="34"/>
      <c r="C2" s="35"/>
      <c r="D2" s="79"/>
      <c r="E2" s="83"/>
      <c r="F2" s="83"/>
      <c r="G2" s="83"/>
      <c r="H2" s="83"/>
      <c r="I2" s="79"/>
      <c r="J2" s="36" t="s">
        <v>41</v>
      </c>
    </row>
    <row r="3" spans="1:10" x14ac:dyDescent="0.25">
      <c r="F3" s="41"/>
    </row>
    <row r="4" spans="1:10" ht="45" customHeight="1" x14ac:dyDescent="0.3">
      <c r="B4" s="84" t="s">
        <v>134</v>
      </c>
      <c r="C4" s="84"/>
      <c r="D4" s="84"/>
      <c r="E4" s="84"/>
      <c r="F4" s="84"/>
      <c r="G4" s="84"/>
      <c r="H4" s="84"/>
      <c r="I4" s="84"/>
      <c r="J4" s="84"/>
    </row>
    <row r="5" spans="1:10" s="50" customFormat="1" x14ac:dyDescent="0.25">
      <c r="A5" s="44"/>
      <c r="B5" s="45"/>
      <c r="C5" s="46"/>
      <c r="F5" s="63"/>
      <c r="G5" s="63"/>
      <c r="H5" s="48"/>
      <c r="I5" s="48"/>
      <c r="J5" s="49" t="s">
        <v>32</v>
      </c>
    </row>
    <row r="6" spans="1:10" s="50" customFormat="1" ht="54" customHeight="1" x14ac:dyDescent="0.25">
      <c r="A6" s="44"/>
      <c r="B6" s="85" t="s">
        <v>19</v>
      </c>
      <c r="C6" s="85" t="s">
        <v>54</v>
      </c>
      <c r="D6" s="85" t="s">
        <v>113</v>
      </c>
      <c r="E6" s="85" t="s">
        <v>1</v>
      </c>
      <c r="F6" s="90" t="s">
        <v>15</v>
      </c>
      <c r="G6" s="91" t="s">
        <v>84</v>
      </c>
      <c r="H6" s="87"/>
      <c r="I6" s="92" t="s">
        <v>88</v>
      </c>
      <c r="J6" s="87"/>
    </row>
    <row r="7" spans="1:10" s="50" customFormat="1" ht="40.15" customHeight="1" x14ac:dyDescent="0.25">
      <c r="A7" s="51" t="s">
        <v>52</v>
      </c>
      <c r="B7" s="86"/>
      <c r="C7" s="87"/>
      <c r="D7" s="88"/>
      <c r="E7" s="89"/>
      <c r="F7" s="88"/>
      <c r="G7" s="52" t="s">
        <v>85</v>
      </c>
      <c r="H7" s="52" t="s">
        <v>86</v>
      </c>
      <c r="I7" s="52" t="s">
        <v>107</v>
      </c>
      <c r="J7" s="52" t="s">
        <v>86</v>
      </c>
    </row>
    <row r="8" spans="1:10" s="54" customFormat="1" x14ac:dyDescent="0.25">
      <c r="A8" s="53">
        <v>1</v>
      </c>
      <c r="B8" s="9" t="s">
        <v>75</v>
      </c>
      <c r="C8" s="2" t="s">
        <v>55</v>
      </c>
      <c r="D8" s="3">
        <f>D9+D24</f>
        <v>1189232200</v>
      </c>
      <c r="E8" s="3">
        <f>SUM(E9+E24)</f>
        <v>1239014121.04</v>
      </c>
      <c r="F8" s="3">
        <f>SUM(F9+F24)</f>
        <v>1306357961.8000002</v>
      </c>
      <c r="G8" s="4">
        <f t="shared" ref="G8:G61" si="0">F8/D8*100</f>
        <v>109.84885557252824</v>
      </c>
      <c r="H8" s="4">
        <f t="shared" ref="H8:H61" si="1">F8/E8*100</f>
        <v>105.43527629075552</v>
      </c>
      <c r="I8" s="4"/>
      <c r="J8" s="5"/>
    </row>
    <row r="9" spans="1:10" s="54" customFormat="1" x14ac:dyDescent="0.25">
      <c r="A9" s="53"/>
      <c r="B9" s="9" t="s">
        <v>56</v>
      </c>
      <c r="C9" s="2"/>
      <c r="D9" s="64">
        <f>SUM(D10+D12+D14+D19+D22)</f>
        <v>962996000</v>
      </c>
      <c r="E9" s="64">
        <f>SUM(E10+E12+E14+E19+E22)</f>
        <v>967416221.77999997</v>
      </c>
      <c r="F9" s="64">
        <f>SUM(F10+F12+F14+F19+F22)</f>
        <v>1003491051.4000001</v>
      </c>
      <c r="G9" s="4">
        <f t="shared" si="0"/>
        <v>104.2051110700356</v>
      </c>
      <c r="H9" s="4">
        <f t="shared" si="1"/>
        <v>103.72898746246204</v>
      </c>
      <c r="I9" s="4"/>
      <c r="J9" s="5"/>
    </row>
    <row r="10" spans="1:10" s="54" customFormat="1" x14ac:dyDescent="0.25">
      <c r="A10" s="53">
        <v>2</v>
      </c>
      <c r="B10" s="1" t="s">
        <v>57</v>
      </c>
      <c r="C10" s="2" t="s">
        <v>14</v>
      </c>
      <c r="D10" s="3">
        <f>SUM(D11)</f>
        <v>724306500</v>
      </c>
      <c r="E10" s="3">
        <f>SUM(E11)</f>
        <v>724306600</v>
      </c>
      <c r="F10" s="3">
        <f>SUM(F11)</f>
        <v>754215077.79999995</v>
      </c>
      <c r="G10" s="4">
        <f t="shared" si="0"/>
        <v>104.12927093709638</v>
      </c>
      <c r="H10" s="4">
        <f t="shared" si="1"/>
        <v>104.12925656068852</v>
      </c>
      <c r="I10" s="4"/>
      <c r="J10" s="5"/>
    </row>
    <row r="11" spans="1:10" s="54" customFormat="1" ht="20.45" customHeight="1" x14ac:dyDescent="0.25">
      <c r="A11" s="53">
        <v>3</v>
      </c>
      <c r="B11" s="1" t="s">
        <v>58</v>
      </c>
      <c r="C11" s="2" t="s">
        <v>90</v>
      </c>
      <c r="D11" s="3">
        <v>724306500</v>
      </c>
      <c r="E11" s="3">
        <v>724306600</v>
      </c>
      <c r="F11" s="3">
        <v>754215077.79999995</v>
      </c>
      <c r="G11" s="4">
        <f t="shared" si="0"/>
        <v>104.12927093709638</v>
      </c>
      <c r="H11" s="4">
        <f t="shared" si="1"/>
        <v>104.12925656068852</v>
      </c>
      <c r="I11" s="6"/>
      <c r="J11" s="5"/>
    </row>
    <row r="12" spans="1:10" s="54" customFormat="1" ht="31.5" x14ac:dyDescent="0.25">
      <c r="A12" s="53">
        <v>2</v>
      </c>
      <c r="B12" s="7" t="s">
        <v>61</v>
      </c>
      <c r="C12" s="2" t="s">
        <v>67</v>
      </c>
      <c r="D12" s="3">
        <f>SUM(D13)</f>
        <v>11210100</v>
      </c>
      <c r="E12" s="3">
        <f>SUM(E13)</f>
        <v>11914700</v>
      </c>
      <c r="F12" s="3">
        <f>F13</f>
        <v>12334925.699999999</v>
      </c>
      <c r="G12" s="4">
        <f t="shared" si="0"/>
        <v>110.03403805496828</v>
      </c>
      <c r="H12" s="4">
        <f t="shared" si="1"/>
        <v>103.52695158082032</v>
      </c>
      <c r="I12" s="8"/>
      <c r="J12" s="25"/>
    </row>
    <row r="13" spans="1:10" s="54" customFormat="1" ht="37.15" customHeight="1" x14ac:dyDescent="0.25">
      <c r="A13" s="53">
        <v>3</v>
      </c>
      <c r="B13" s="9" t="s">
        <v>68</v>
      </c>
      <c r="C13" s="2" t="s">
        <v>91</v>
      </c>
      <c r="D13" s="3">
        <v>11210100</v>
      </c>
      <c r="E13" s="3">
        <v>11914700</v>
      </c>
      <c r="F13" s="3">
        <v>12334925.699999999</v>
      </c>
      <c r="G13" s="4">
        <f t="shared" si="0"/>
        <v>110.03403805496828</v>
      </c>
      <c r="H13" s="4">
        <f t="shared" si="1"/>
        <v>103.52695158082032</v>
      </c>
      <c r="I13" s="93" t="s">
        <v>139</v>
      </c>
      <c r="J13" s="94"/>
    </row>
    <row r="14" spans="1:10" s="24" customFormat="1" ht="15.6" customHeight="1" x14ac:dyDescent="0.25">
      <c r="A14" s="53">
        <v>2</v>
      </c>
      <c r="B14" s="1" t="s">
        <v>59</v>
      </c>
      <c r="C14" s="2" t="s">
        <v>53</v>
      </c>
      <c r="D14" s="3">
        <f>SUM(D15+D16+D17+D18)</f>
        <v>156127400</v>
      </c>
      <c r="E14" s="3">
        <f>E15+E16+E17+E18</f>
        <v>149423021.78</v>
      </c>
      <c r="F14" s="3">
        <f>F15+F16+F17+F18</f>
        <v>150950765.41000003</v>
      </c>
      <c r="G14" s="4">
        <f t="shared" si="0"/>
        <v>96.684352272567168</v>
      </c>
      <c r="H14" s="4">
        <f t="shared" si="1"/>
        <v>101.0224285466863</v>
      </c>
      <c r="I14" s="80"/>
      <c r="J14" s="81"/>
    </row>
    <row r="15" spans="1:10" s="24" customFormat="1" ht="31.5" x14ac:dyDescent="0.25">
      <c r="A15" s="53">
        <v>3</v>
      </c>
      <c r="B15" s="1" t="s">
        <v>76</v>
      </c>
      <c r="C15" s="2" t="s">
        <v>9</v>
      </c>
      <c r="D15" s="3">
        <v>124309700</v>
      </c>
      <c r="E15" s="3">
        <v>117309703.59999999</v>
      </c>
      <c r="F15" s="3">
        <v>118822221.37</v>
      </c>
      <c r="G15" s="4">
        <f t="shared" si="0"/>
        <v>95.585639230084212</v>
      </c>
      <c r="H15" s="4">
        <f t="shared" si="1"/>
        <v>101.28933730423304</v>
      </c>
      <c r="I15" s="102" t="s">
        <v>135</v>
      </c>
      <c r="J15" s="102"/>
    </row>
    <row r="16" spans="1:10" s="54" customFormat="1" ht="33" customHeight="1" x14ac:dyDescent="0.25">
      <c r="A16" s="53">
        <v>3</v>
      </c>
      <c r="B16" s="11" t="s">
        <v>69</v>
      </c>
      <c r="C16" s="2" t="s">
        <v>92</v>
      </c>
      <c r="D16" s="3">
        <v>27900000</v>
      </c>
      <c r="E16" s="3">
        <v>29795618.18</v>
      </c>
      <c r="F16" s="3">
        <v>29936959.940000001</v>
      </c>
      <c r="G16" s="4">
        <f t="shared" si="0"/>
        <v>107.30093168458781</v>
      </c>
      <c r="H16" s="4">
        <f t="shared" si="1"/>
        <v>100.47437096000537</v>
      </c>
      <c r="I16" s="102"/>
      <c r="J16" s="102"/>
    </row>
    <row r="17" spans="1:10" s="54" customFormat="1" x14ac:dyDescent="0.25">
      <c r="A17" s="53"/>
      <c r="B17" s="9" t="s">
        <v>64</v>
      </c>
      <c r="C17" s="2" t="s">
        <v>93</v>
      </c>
      <c r="D17" s="3">
        <v>386100</v>
      </c>
      <c r="E17" s="3">
        <v>286100</v>
      </c>
      <c r="F17" s="3">
        <v>279050.55</v>
      </c>
      <c r="G17" s="4">
        <f t="shared" si="0"/>
        <v>72.27416472416472</v>
      </c>
      <c r="H17" s="4">
        <f t="shared" si="1"/>
        <v>97.536018874519385</v>
      </c>
      <c r="I17" s="102"/>
      <c r="J17" s="102"/>
    </row>
    <row r="18" spans="1:10" s="54" customFormat="1" ht="30" customHeight="1" x14ac:dyDescent="0.25">
      <c r="A18" s="53">
        <v>4</v>
      </c>
      <c r="B18" s="9" t="s">
        <v>22</v>
      </c>
      <c r="C18" s="2" t="s">
        <v>94</v>
      </c>
      <c r="D18" s="3">
        <v>3531600</v>
      </c>
      <c r="E18" s="3">
        <v>2031600</v>
      </c>
      <c r="F18" s="3">
        <v>1912533.55</v>
      </c>
      <c r="G18" s="4">
        <f t="shared" si="0"/>
        <v>54.154874561105451</v>
      </c>
      <c r="H18" s="4">
        <f t="shared" si="1"/>
        <v>94.139276924591456</v>
      </c>
      <c r="I18" s="102"/>
      <c r="J18" s="102"/>
    </row>
    <row r="19" spans="1:10" s="54" customFormat="1" x14ac:dyDescent="0.25">
      <c r="A19" s="53">
        <v>3</v>
      </c>
      <c r="B19" s="1" t="s">
        <v>70</v>
      </c>
      <c r="C19" s="2" t="s">
        <v>16</v>
      </c>
      <c r="D19" s="3">
        <f>SUM(D20+D21)</f>
        <v>64652000</v>
      </c>
      <c r="E19" s="3">
        <f>E20+E21</f>
        <v>75071900</v>
      </c>
      <c r="F19" s="3">
        <f>F20+F21</f>
        <v>80198095.730000004</v>
      </c>
      <c r="G19" s="4">
        <f t="shared" si="0"/>
        <v>124.04580791004145</v>
      </c>
      <c r="H19" s="4">
        <f t="shared" si="1"/>
        <v>106.82838149827032</v>
      </c>
      <c r="I19" s="4"/>
      <c r="J19" s="5"/>
    </row>
    <row r="20" spans="1:10" s="24" customFormat="1" ht="66.599999999999994" customHeight="1" x14ac:dyDescent="0.25">
      <c r="A20" s="53">
        <v>4</v>
      </c>
      <c r="B20" s="12" t="s">
        <v>71</v>
      </c>
      <c r="C20" s="2" t="s">
        <v>17</v>
      </c>
      <c r="D20" s="3">
        <v>12000000</v>
      </c>
      <c r="E20" s="3">
        <v>20000000</v>
      </c>
      <c r="F20" s="3">
        <v>25227512.100000001</v>
      </c>
      <c r="G20" s="4" t="s">
        <v>130</v>
      </c>
      <c r="H20" s="4">
        <f t="shared" si="1"/>
        <v>126.13756050000001</v>
      </c>
      <c r="I20" s="95" t="s">
        <v>140</v>
      </c>
      <c r="J20" s="96"/>
    </row>
    <row r="21" spans="1:10" s="24" customFormat="1" x14ac:dyDescent="0.25">
      <c r="A21" s="53">
        <v>4</v>
      </c>
      <c r="B21" s="1" t="s">
        <v>20</v>
      </c>
      <c r="C21" s="2" t="s">
        <v>40</v>
      </c>
      <c r="D21" s="3">
        <v>52652000</v>
      </c>
      <c r="E21" s="3">
        <v>55071900</v>
      </c>
      <c r="F21" s="3">
        <v>54970583.630000003</v>
      </c>
      <c r="G21" s="4">
        <f t="shared" si="0"/>
        <v>104.40360030008358</v>
      </c>
      <c r="H21" s="4">
        <f t="shared" si="1"/>
        <v>99.816028918559198</v>
      </c>
      <c r="I21" s="6"/>
      <c r="J21" s="10"/>
    </row>
    <row r="22" spans="1:10" s="54" customFormat="1" ht="15.75" customHeight="1" x14ac:dyDescent="0.25">
      <c r="A22" s="55">
        <v>5</v>
      </c>
      <c r="B22" s="12" t="s">
        <v>77</v>
      </c>
      <c r="C22" s="2" t="s">
        <v>115</v>
      </c>
      <c r="D22" s="3">
        <f>D23</f>
        <v>6700000</v>
      </c>
      <c r="E22" s="3">
        <f>E23</f>
        <v>6700000</v>
      </c>
      <c r="F22" s="3">
        <f>F23</f>
        <v>5792186.7599999998</v>
      </c>
      <c r="G22" s="4">
        <f t="shared" si="0"/>
        <v>86.450548656716421</v>
      </c>
      <c r="H22" s="4">
        <f t="shared" si="1"/>
        <v>86.450548656716421</v>
      </c>
      <c r="I22" s="93" t="s">
        <v>106</v>
      </c>
      <c r="J22" s="94"/>
    </row>
    <row r="23" spans="1:10" s="54" customFormat="1" ht="31.5" x14ac:dyDescent="0.25">
      <c r="A23" s="55"/>
      <c r="B23" s="75" t="s">
        <v>114</v>
      </c>
      <c r="C23" s="2" t="s">
        <v>133</v>
      </c>
      <c r="D23" s="3">
        <v>6700000</v>
      </c>
      <c r="E23" s="3">
        <v>6700000</v>
      </c>
      <c r="F23" s="3">
        <v>5792186.7599999998</v>
      </c>
      <c r="G23" s="4">
        <f t="shared" si="0"/>
        <v>86.450548656716421</v>
      </c>
      <c r="H23" s="4">
        <f t="shared" si="1"/>
        <v>86.450548656716421</v>
      </c>
      <c r="I23" s="77"/>
      <c r="J23" s="62"/>
    </row>
    <row r="24" spans="1:10" s="54" customFormat="1" x14ac:dyDescent="0.25">
      <c r="A24" s="53"/>
      <c r="B24" s="1" t="s">
        <v>34</v>
      </c>
      <c r="C24" s="2"/>
      <c r="D24" s="3">
        <f>D25+D28+D30+D36+D32+D49</f>
        <v>226236200</v>
      </c>
      <c r="E24" s="3">
        <f>E25+E28+E30+E36+E32+E49</f>
        <v>271597899.25999999</v>
      </c>
      <c r="F24" s="3">
        <f>F25+F28+F30+F36+F32+F49</f>
        <v>302866910.39999998</v>
      </c>
      <c r="G24" s="4">
        <f t="shared" si="0"/>
        <v>133.87199325306912</v>
      </c>
      <c r="H24" s="4">
        <f t="shared" si="1"/>
        <v>111.51297974881102</v>
      </c>
      <c r="I24" s="4"/>
      <c r="J24" s="5"/>
    </row>
    <row r="25" spans="1:10" s="54" customFormat="1" ht="47.25" x14ac:dyDescent="0.25">
      <c r="A25" s="53">
        <v>2</v>
      </c>
      <c r="B25" s="1" t="s">
        <v>35</v>
      </c>
      <c r="C25" s="2" t="s">
        <v>47</v>
      </c>
      <c r="D25" s="3">
        <f>SUM(D26+D27)</f>
        <v>176225100</v>
      </c>
      <c r="E25" s="3">
        <f t="shared" ref="E25:F25" si="2">SUM(E26+E27)</f>
        <v>191862209.87</v>
      </c>
      <c r="F25" s="3">
        <f t="shared" si="2"/>
        <v>213831980.72</v>
      </c>
      <c r="G25" s="4">
        <f t="shared" si="0"/>
        <v>121.34025216612163</v>
      </c>
      <c r="H25" s="4">
        <f t="shared" si="1"/>
        <v>111.45080673514917</v>
      </c>
      <c r="I25" s="4"/>
      <c r="J25" s="5"/>
    </row>
    <row r="26" spans="1:10" s="54" customFormat="1" ht="78.75" customHeight="1" x14ac:dyDescent="0.25">
      <c r="A26" s="53">
        <v>3</v>
      </c>
      <c r="B26" s="13" t="s">
        <v>0</v>
      </c>
      <c r="C26" s="14" t="s">
        <v>74</v>
      </c>
      <c r="D26" s="3">
        <v>175425100</v>
      </c>
      <c r="E26" s="3">
        <v>191025100</v>
      </c>
      <c r="F26" s="3">
        <v>212933467.06</v>
      </c>
      <c r="G26" s="4">
        <f t="shared" si="0"/>
        <v>121.38141409638644</v>
      </c>
      <c r="H26" s="4">
        <f t="shared" si="1"/>
        <v>111.46884208410309</v>
      </c>
      <c r="I26" s="98" t="s">
        <v>136</v>
      </c>
      <c r="J26" s="99"/>
    </row>
    <row r="27" spans="1:10" s="54" customFormat="1" ht="80.25" customHeight="1" x14ac:dyDescent="0.25">
      <c r="A27" s="53">
        <v>4</v>
      </c>
      <c r="B27" s="1" t="s">
        <v>2</v>
      </c>
      <c r="C27" s="2" t="s">
        <v>48</v>
      </c>
      <c r="D27" s="3">
        <v>800000</v>
      </c>
      <c r="E27" s="3">
        <v>837109.87</v>
      </c>
      <c r="F27" s="3">
        <v>898513.66</v>
      </c>
      <c r="G27" s="4">
        <f t="shared" si="0"/>
        <v>112.31420750000001</v>
      </c>
      <c r="H27" s="4">
        <f t="shared" si="1"/>
        <v>107.33521276006459</v>
      </c>
      <c r="I27" s="100"/>
      <c r="J27" s="101"/>
    </row>
    <row r="28" spans="1:10" s="54" customFormat="1" ht="15.6" customHeight="1" x14ac:dyDescent="0.25">
      <c r="A28" s="53">
        <v>4</v>
      </c>
      <c r="B28" s="9" t="s">
        <v>36</v>
      </c>
      <c r="C28" s="2" t="s">
        <v>116</v>
      </c>
      <c r="D28" s="3">
        <f>D29</f>
        <v>861000</v>
      </c>
      <c r="E28" s="3">
        <f t="shared" ref="E28:F28" si="3">E29</f>
        <v>988000</v>
      </c>
      <c r="F28" s="3">
        <f t="shared" si="3"/>
        <v>647739.36</v>
      </c>
      <c r="G28" s="4">
        <f t="shared" si="0"/>
        <v>75.231052264808369</v>
      </c>
      <c r="H28" s="4">
        <f t="shared" si="1"/>
        <v>65.560663967611333</v>
      </c>
      <c r="I28" s="103" t="s">
        <v>125</v>
      </c>
      <c r="J28" s="104"/>
    </row>
    <row r="29" spans="1:10" s="54" customFormat="1" x14ac:dyDescent="0.25">
      <c r="A29" s="53"/>
      <c r="B29" s="9" t="s">
        <v>122</v>
      </c>
      <c r="C29" s="2" t="s">
        <v>121</v>
      </c>
      <c r="D29" s="3">
        <v>861000</v>
      </c>
      <c r="E29" s="3">
        <v>988000</v>
      </c>
      <c r="F29" s="3">
        <v>647739.36</v>
      </c>
      <c r="G29" s="4">
        <f t="shared" si="0"/>
        <v>75.231052264808369</v>
      </c>
      <c r="H29" s="4">
        <f t="shared" si="1"/>
        <v>65.560663967611333</v>
      </c>
      <c r="I29" s="105"/>
      <c r="J29" s="106"/>
    </row>
    <row r="30" spans="1:10" s="56" customFormat="1" ht="31.5" x14ac:dyDescent="0.25">
      <c r="A30" s="53"/>
      <c r="B30" s="1" t="s">
        <v>42</v>
      </c>
      <c r="C30" s="2" t="s">
        <v>132</v>
      </c>
      <c r="D30" s="3">
        <f>D31</f>
        <v>1017500</v>
      </c>
      <c r="E30" s="3">
        <f t="shared" ref="E30:F30" si="4">E31</f>
        <v>3637747.08</v>
      </c>
      <c r="F30" s="3">
        <f t="shared" si="4"/>
        <v>3654950.87</v>
      </c>
      <c r="G30" s="4" t="s">
        <v>130</v>
      </c>
      <c r="H30" s="4">
        <f t="shared" si="1"/>
        <v>100.47292430236794</v>
      </c>
      <c r="I30" s="107" t="s">
        <v>126</v>
      </c>
      <c r="J30" s="15"/>
    </row>
    <row r="31" spans="1:10" s="56" customFormat="1" ht="25.15" customHeight="1" x14ac:dyDescent="0.25">
      <c r="A31" s="53"/>
      <c r="B31" s="1" t="s">
        <v>124</v>
      </c>
      <c r="C31" s="2" t="s">
        <v>123</v>
      </c>
      <c r="D31" s="3">
        <v>1017500</v>
      </c>
      <c r="E31" s="3">
        <v>3637747.08</v>
      </c>
      <c r="F31" s="3">
        <v>3654950.87</v>
      </c>
      <c r="G31" s="4" t="s">
        <v>131</v>
      </c>
      <c r="H31" s="4">
        <f t="shared" si="1"/>
        <v>100.47292430236794</v>
      </c>
      <c r="I31" s="108"/>
      <c r="J31" s="15"/>
    </row>
    <row r="32" spans="1:10" s="56" customFormat="1" ht="32.450000000000003" customHeight="1" x14ac:dyDescent="0.25">
      <c r="A32" s="53">
        <v>3</v>
      </c>
      <c r="B32" s="1" t="s">
        <v>37</v>
      </c>
      <c r="C32" s="2" t="s">
        <v>73</v>
      </c>
      <c r="D32" s="3">
        <f>D33+D34+D35</f>
        <v>47972600</v>
      </c>
      <c r="E32" s="3">
        <f>E33+E34+E35</f>
        <v>58656394</v>
      </c>
      <c r="F32" s="3">
        <f>F33+F34+F35</f>
        <v>67894719.430000007</v>
      </c>
      <c r="G32" s="4">
        <f t="shared" si="0"/>
        <v>141.52812111496982</v>
      </c>
      <c r="H32" s="4">
        <f t="shared" si="1"/>
        <v>115.74990346320983</v>
      </c>
      <c r="I32" s="4"/>
      <c r="J32" s="22"/>
    </row>
    <row r="33" spans="1:10" s="57" customFormat="1" ht="15.75" customHeight="1" x14ac:dyDescent="0.25">
      <c r="A33" s="53">
        <v>4</v>
      </c>
      <c r="B33" s="1" t="s">
        <v>38</v>
      </c>
      <c r="C33" s="2" t="s">
        <v>24</v>
      </c>
      <c r="D33" s="3">
        <v>26834300</v>
      </c>
      <c r="E33" s="3">
        <v>37108094</v>
      </c>
      <c r="F33" s="3">
        <v>42722337.090000004</v>
      </c>
      <c r="G33" s="4">
        <f t="shared" si="0"/>
        <v>159.20794315484287</v>
      </c>
      <c r="H33" s="4">
        <f t="shared" si="1"/>
        <v>115.12942995670971</v>
      </c>
    </row>
    <row r="34" spans="1:10" s="54" customFormat="1" ht="64.150000000000006" customHeight="1" x14ac:dyDescent="0.25">
      <c r="A34" s="53">
        <v>4</v>
      </c>
      <c r="B34" s="1" t="s">
        <v>3</v>
      </c>
      <c r="C34" s="2" t="s">
        <v>46</v>
      </c>
      <c r="D34" s="3">
        <v>16138300</v>
      </c>
      <c r="E34" s="3">
        <v>11038300</v>
      </c>
      <c r="F34" s="3">
        <v>14042678.199999999</v>
      </c>
      <c r="G34" s="4">
        <f t="shared" si="0"/>
        <v>87.014606247250327</v>
      </c>
      <c r="H34" s="4">
        <f t="shared" si="1"/>
        <v>127.21776179302972</v>
      </c>
      <c r="I34" s="15"/>
      <c r="J34" s="15" t="s">
        <v>127</v>
      </c>
    </row>
    <row r="35" spans="1:10" s="58" customFormat="1" ht="65.25" customHeight="1" x14ac:dyDescent="0.25">
      <c r="A35" s="53">
        <v>4</v>
      </c>
      <c r="B35" s="1" t="s">
        <v>4</v>
      </c>
      <c r="C35" s="2" t="s">
        <v>72</v>
      </c>
      <c r="D35" s="3">
        <v>5000000</v>
      </c>
      <c r="E35" s="3">
        <v>10510000</v>
      </c>
      <c r="F35" s="3">
        <v>11129704.140000001</v>
      </c>
      <c r="G35" s="4" t="s">
        <v>130</v>
      </c>
      <c r="H35" s="4">
        <f t="shared" si="1"/>
        <v>105.89632863939107</v>
      </c>
      <c r="I35" s="95" t="s">
        <v>129</v>
      </c>
      <c r="J35" s="96"/>
    </row>
    <row r="36" spans="1:10" s="54" customFormat="1" ht="83.25" customHeight="1" x14ac:dyDescent="0.25">
      <c r="A36" s="53">
        <v>3</v>
      </c>
      <c r="B36" s="1" t="s">
        <v>39</v>
      </c>
      <c r="C36" s="2" t="s">
        <v>12</v>
      </c>
      <c r="D36" s="64">
        <f>D37+D38+D39+D40+D42+D43+D44+D47+D48+D41+D45+D46</f>
        <v>160000</v>
      </c>
      <c r="E36" s="64">
        <f>E37+E38+E39+E40+E42+E43+E44+E47+E48+E41+E45+E46</f>
        <v>16327048.309999999</v>
      </c>
      <c r="F36" s="64">
        <f t="shared" ref="F36" si="5">F37+F38+F39+F40+F42+F43+F44+F47+F48+F41+F45+F46</f>
        <v>16705726.75</v>
      </c>
      <c r="G36" s="4" t="s">
        <v>130</v>
      </c>
      <c r="H36" s="4">
        <f t="shared" si="1"/>
        <v>102.31933190133373</v>
      </c>
      <c r="I36" s="76" t="s">
        <v>128</v>
      </c>
      <c r="J36" s="5"/>
    </row>
    <row r="37" spans="1:10" s="50" customFormat="1" ht="33.6" customHeight="1" x14ac:dyDescent="0.25">
      <c r="A37" s="53">
        <v>4</v>
      </c>
      <c r="B37" s="1" t="s">
        <v>13</v>
      </c>
      <c r="C37" s="2" t="s">
        <v>87</v>
      </c>
      <c r="D37" s="3">
        <v>0</v>
      </c>
      <c r="E37" s="3">
        <v>24058.33</v>
      </c>
      <c r="F37" s="3">
        <v>16742.330000000002</v>
      </c>
      <c r="G37" s="4">
        <v>0</v>
      </c>
      <c r="H37" s="4">
        <f t="shared" si="1"/>
        <v>69.590574241853034</v>
      </c>
      <c r="I37" s="6"/>
      <c r="J37" s="16"/>
    </row>
    <row r="38" spans="1:10" s="50" customFormat="1" ht="63" hidden="1" x14ac:dyDescent="0.25">
      <c r="A38" s="53">
        <v>4</v>
      </c>
      <c r="B38" s="1" t="s">
        <v>21</v>
      </c>
      <c r="C38" s="2" t="s">
        <v>95</v>
      </c>
      <c r="D38" s="3">
        <v>0</v>
      </c>
      <c r="E38" s="3">
        <v>0</v>
      </c>
      <c r="F38" s="3">
        <v>0</v>
      </c>
      <c r="G38" s="4">
        <v>0</v>
      </c>
      <c r="H38" s="4">
        <v>0</v>
      </c>
      <c r="I38" s="4"/>
      <c r="J38" s="17"/>
    </row>
    <row r="39" spans="1:10" s="50" customFormat="1" ht="62.45" customHeight="1" x14ac:dyDescent="0.25">
      <c r="A39" s="53"/>
      <c r="B39" s="1" t="s">
        <v>25</v>
      </c>
      <c r="C39" s="18" t="s">
        <v>96</v>
      </c>
      <c r="D39" s="3">
        <v>0</v>
      </c>
      <c r="E39" s="3">
        <v>498000</v>
      </c>
      <c r="F39" s="3">
        <v>561000</v>
      </c>
      <c r="G39" s="4">
        <v>0</v>
      </c>
      <c r="H39" s="4">
        <f t="shared" si="1"/>
        <v>112.65060240963855</v>
      </c>
      <c r="I39" s="27"/>
      <c r="J39" s="27"/>
    </row>
    <row r="40" spans="1:10" s="54" customFormat="1" ht="47.25" x14ac:dyDescent="0.25">
      <c r="A40" s="53"/>
      <c r="B40" s="19" t="s">
        <v>26</v>
      </c>
      <c r="C40" s="18" t="s">
        <v>97</v>
      </c>
      <c r="D40" s="3">
        <v>0</v>
      </c>
      <c r="E40" s="3">
        <v>5000</v>
      </c>
      <c r="F40" s="3">
        <v>5000</v>
      </c>
      <c r="G40" s="4">
        <v>0</v>
      </c>
      <c r="H40" s="4">
        <f t="shared" si="1"/>
        <v>100</v>
      </c>
      <c r="I40" s="27"/>
      <c r="J40" s="27"/>
    </row>
    <row r="41" spans="1:10" s="54" customFormat="1" ht="25.15" customHeight="1" x14ac:dyDescent="0.25">
      <c r="A41" s="53"/>
      <c r="B41" s="19" t="s">
        <v>81</v>
      </c>
      <c r="C41" s="2" t="s">
        <v>80</v>
      </c>
      <c r="D41" s="3">
        <v>0</v>
      </c>
      <c r="E41" s="3">
        <v>10108.27</v>
      </c>
      <c r="F41" s="3">
        <v>10108.27</v>
      </c>
      <c r="G41" s="4">
        <v>0</v>
      </c>
      <c r="H41" s="4">
        <f t="shared" si="1"/>
        <v>100</v>
      </c>
      <c r="I41" s="27"/>
      <c r="J41" s="27"/>
    </row>
    <row r="42" spans="1:10" s="54" customFormat="1" ht="110.25" x14ac:dyDescent="0.25">
      <c r="A42" s="53"/>
      <c r="B42" s="1" t="s">
        <v>27</v>
      </c>
      <c r="C42" s="2" t="s">
        <v>98</v>
      </c>
      <c r="D42" s="3">
        <v>0</v>
      </c>
      <c r="E42" s="3">
        <v>302842.68</v>
      </c>
      <c r="F42" s="3">
        <v>307789.61</v>
      </c>
      <c r="G42" s="4">
        <v>0</v>
      </c>
      <c r="H42" s="4">
        <f t="shared" si="1"/>
        <v>101.6334982902674</v>
      </c>
      <c r="I42" s="27"/>
      <c r="J42" s="27"/>
    </row>
    <row r="43" spans="1:10" s="24" customFormat="1" ht="63" x14ac:dyDescent="0.25">
      <c r="A43" s="53"/>
      <c r="B43" s="1" t="s">
        <v>10</v>
      </c>
      <c r="C43" s="2" t="s">
        <v>99</v>
      </c>
      <c r="D43" s="3">
        <v>0</v>
      </c>
      <c r="E43" s="3">
        <v>487700</v>
      </c>
      <c r="F43" s="3">
        <v>514200</v>
      </c>
      <c r="G43" s="4">
        <v>0</v>
      </c>
      <c r="H43" s="4">
        <f t="shared" si="1"/>
        <v>105.4336682386713</v>
      </c>
      <c r="I43" s="27"/>
      <c r="J43" s="27"/>
    </row>
    <row r="44" spans="1:10" s="50" customFormat="1" ht="31.5" x14ac:dyDescent="0.25">
      <c r="A44" s="53">
        <v>4</v>
      </c>
      <c r="B44" s="1" t="s">
        <v>65</v>
      </c>
      <c r="C44" s="2" t="s">
        <v>100</v>
      </c>
      <c r="D44" s="3">
        <v>0</v>
      </c>
      <c r="E44" s="3">
        <v>632016</v>
      </c>
      <c r="F44" s="3">
        <v>733016</v>
      </c>
      <c r="G44" s="4">
        <v>0</v>
      </c>
      <c r="H44" s="4">
        <f t="shared" si="1"/>
        <v>115.98060808587125</v>
      </c>
      <c r="I44" s="27"/>
      <c r="J44" s="27"/>
    </row>
    <row r="45" spans="1:10" s="24" customFormat="1" ht="70.150000000000006" customHeight="1" x14ac:dyDescent="0.25">
      <c r="A45" s="53"/>
      <c r="B45" s="1" t="s">
        <v>83</v>
      </c>
      <c r="C45" s="2" t="s">
        <v>82</v>
      </c>
      <c r="D45" s="3">
        <v>0</v>
      </c>
      <c r="E45" s="3">
        <v>736787.9</v>
      </c>
      <c r="F45" s="3">
        <v>762530.88</v>
      </c>
      <c r="G45" s="4">
        <v>0</v>
      </c>
      <c r="H45" s="4">
        <f t="shared" si="1"/>
        <v>103.49394717258522</v>
      </c>
      <c r="I45" s="27"/>
      <c r="J45" s="27"/>
    </row>
    <row r="46" spans="1:10" s="24" customFormat="1" ht="47.25" x14ac:dyDescent="0.25">
      <c r="A46" s="53"/>
      <c r="B46" s="1" t="s">
        <v>109</v>
      </c>
      <c r="C46" s="2" t="s">
        <v>108</v>
      </c>
      <c r="D46" s="3">
        <v>0</v>
      </c>
      <c r="E46" s="3">
        <v>11420890</v>
      </c>
      <c r="F46" s="3">
        <v>11420890</v>
      </c>
      <c r="G46" s="4">
        <v>0</v>
      </c>
      <c r="H46" s="4">
        <f t="shared" si="1"/>
        <v>100</v>
      </c>
      <c r="I46" s="27"/>
      <c r="J46" s="10"/>
    </row>
    <row r="47" spans="1:10" s="24" customFormat="1" ht="63" customHeight="1" x14ac:dyDescent="0.25">
      <c r="A47" s="53"/>
      <c r="B47" s="1" t="s">
        <v>23</v>
      </c>
      <c r="C47" s="2" t="s">
        <v>28</v>
      </c>
      <c r="D47" s="3">
        <v>0</v>
      </c>
      <c r="E47" s="3">
        <v>443762.45</v>
      </c>
      <c r="F47" s="3">
        <v>514054.35</v>
      </c>
      <c r="G47" s="4">
        <v>0</v>
      </c>
      <c r="H47" s="4">
        <f t="shared" si="1"/>
        <v>115.83998375707543</v>
      </c>
      <c r="I47" s="27"/>
      <c r="J47" s="27"/>
    </row>
    <row r="48" spans="1:10" s="24" customFormat="1" ht="47.25" x14ac:dyDescent="0.25">
      <c r="A48" s="55">
        <v>4</v>
      </c>
      <c r="B48" s="1" t="s">
        <v>11</v>
      </c>
      <c r="C48" s="2" t="s">
        <v>101</v>
      </c>
      <c r="D48" s="3">
        <v>160000</v>
      </c>
      <c r="E48" s="3">
        <v>1765882.68</v>
      </c>
      <c r="F48" s="3">
        <v>1860395.31</v>
      </c>
      <c r="G48" s="4">
        <f t="shared" si="0"/>
        <v>1162.7470687500002</v>
      </c>
      <c r="H48" s="4">
        <f t="shared" si="1"/>
        <v>105.35214661032862</v>
      </c>
      <c r="I48" s="27"/>
      <c r="J48" s="27"/>
    </row>
    <row r="49" spans="1:10" s="24" customFormat="1" ht="22.15" customHeight="1" x14ac:dyDescent="0.25">
      <c r="A49" s="53">
        <v>3</v>
      </c>
      <c r="B49" s="1" t="s">
        <v>8</v>
      </c>
      <c r="C49" s="26" t="s">
        <v>49</v>
      </c>
      <c r="D49" s="3">
        <f>D50+D51</f>
        <v>0</v>
      </c>
      <c r="E49" s="3">
        <f>E50+E51</f>
        <v>126500</v>
      </c>
      <c r="F49" s="3">
        <f>F50+F51</f>
        <v>131793.26999999999</v>
      </c>
      <c r="G49" s="4">
        <v>0</v>
      </c>
      <c r="H49" s="4">
        <f t="shared" si="1"/>
        <v>104.18440316205533</v>
      </c>
      <c r="I49" s="4"/>
      <c r="J49" s="15"/>
    </row>
    <row r="50" spans="1:10" s="24" customFormat="1" ht="104.45" customHeight="1" x14ac:dyDescent="0.25">
      <c r="A50" s="53">
        <v>4</v>
      </c>
      <c r="B50" s="1" t="s">
        <v>5</v>
      </c>
      <c r="C50" s="26" t="s">
        <v>7</v>
      </c>
      <c r="D50" s="3">
        <v>0</v>
      </c>
      <c r="E50" s="3">
        <v>0</v>
      </c>
      <c r="F50" s="3">
        <v>5233.33</v>
      </c>
      <c r="G50" s="4">
        <v>0</v>
      </c>
      <c r="H50" s="4">
        <v>0</v>
      </c>
      <c r="I50" s="95" t="s">
        <v>137</v>
      </c>
      <c r="J50" s="96"/>
    </row>
    <row r="51" spans="1:10" s="24" customFormat="1" ht="30" customHeight="1" x14ac:dyDescent="0.25">
      <c r="A51" s="55"/>
      <c r="B51" s="1" t="s">
        <v>8</v>
      </c>
      <c r="C51" s="23" t="s">
        <v>66</v>
      </c>
      <c r="D51" s="3">
        <v>0</v>
      </c>
      <c r="E51" s="3">
        <v>126500</v>
      </c>
      <c r="F51" s="3">
        <v>126559.94</v>
      </c>
      <c r="G51" s="4">
        <v>0</v>
      </c>
      <c r="H51" s="4">
        <f t="shared" si="1"/>
        <v>100.04738339920949</v>
      </c>
      <c r="I51" s="6"/>
      <c r="J51" s="15"/>
    </row>
    <row r="52" spans="1:10" s="56" customFormat="1" ht="25.9" customHeight="1" x14ac:dyDescent="0.25">
      <c r="A52" s="53">
        <v>4</v>
      </c>
      <c r="B52" s="1" t="s">
        <v>30</v>
      </c>
      <c r="C52" s="2" t="s">
        <v>50</v>
      </c>
      <c r="D52" s="3">
        <f>D53+D59+D60+D58</f>
        <v>1873118200</v>
      </c>
      <c r="E52" s="3">
        <f>E53+E59+E60+E58</f>
        <v>2544130007.6199999</v>
      </c>
      <c r="F52" s="3">
        <f>F53+F59+F60+F58</f>
        <v>1689968302.1599996</v>
      </c>
      <c r="G52" s="4">
        <f t="shared" si="0"/>
        <v>90.222192179863484</v>
      </c>
      <c r="H52" s="4">
        <f t="shared" si="1"/>
        <v>66.426177007398408</v>
      </c>
      <c r="I52" s="4"/>
      <c r="J52" s="22"/>
    </row>
    <row r="53" spans="1:10" s="57" customFormat="1" ht="36" customHeight="1" x14ac:dyDescent="0.25">
      <c r="A53" s="55">
        <v>5</v>
      </c>
      <c r="B53" s="1" t="s">
        <v>31</v>
      </c>
      <c r="C53" s="2" t="s">
        <v>51</v>
      </c>
      <c r="D53" s="20">
        <f>D54+D55+D56+D57</f>
        <v>1873118200</v>
      </c>
      <c r="E53" s="20">
        <f>E54+E55+E56+E57</f>
        <v>2721474078.29</v>
      </c>
      <c r="F53" s="20">
        <f>F54+F55+F56+F57</f>
        <v>2517035422.2799997</v>
      </c>
      <c r="G53" s="4">
        <f t="shared" si="0"/>
        <v>134.37675328123979</v>
      </c>
      <c r="H53" s="4">
        <f t="shared" si="1"/>
        <v>92.487944028537044</v>
      </c>
      <c r="I53" s="4"/>
      <c r="J53" s="21"/>
    </row>
    <row r="54" spans="1:10" s="56" customFormat="1" ht="157.5" x14ac:dyDescent="0.25">
      <c r="A54" s="53">
        <v>3</v>
      </c>
      <c r="B54" s="1" t="s">
        <v>29</v>
      </c>
      <c r="C54" s="2" t="s">
        <v>117</v>
      </c>
      <c r="D54" s="3">
        <v>324477600</v>
      </c>
      <c r="E54" s="3">
        <v>501958600</v>
      </c>
      <c r="F54" s="3">
        <v>470751429.51999998</v>
      </c>
      <c r="G54" s="4">
        <f t="shared" si="0"/>
        <v>145.07979272529136</v>
      </c>
      <c r="H54" s="4">
        <f t="shared" si="1"/>
        <v>93.782919451922922</v>
      </c>
      <c r="I54" s="6" t="s">
        <v>110</v>
      </c>
      <c r="J54" s="15" t="s">
        <v>138</v>
      </c>
    </row>
    <row r="55" spans="1:10" s="24" customFormat="1" ht="94.5" x14ac:dyDescent="0.25">
      <c r="A55" s="53"/>
      <c r="B55" s="1" t="s">
        <v>6</v>
      </c>
      <c r="C55" s="23" t="s">
        <v>118</v>
      </c>
      <c r="D55" s="3">
        <v>200894300</v>
      </c>
      <c r="E55" s="3">
        <v>594848460.28999996</v>
      </c>
      <c r="F55" s="3">
        <v>425380381.69</v>
      </c>
      <c r="G55" s="4" t="s">
        <v>130</v>
      </c>
      <c r="H55" s="4">
        <f t="shared" si="1"/>
        <v>71.510714087184311</v>
      </c>
      <c r="I55" s="15" t="s">
        <v>111</v>
      </c>
      <c r="J55" s="10"/>
    </row>
    <row r="56" spans="1:10" s="24" customFormat="1" ht="31.5" x14ac:dyDescent="0.25">
      <c r="A56" s="55">
        <v>5</v>
      </c>
      <c r="B56" s="1" t="s">
        <v>18</v>
      </c>
      <c r="C56" s="2" t="s">
        <v>119</v>
      </c>
      <c r="D56" s="20">
        <v>1345942600</v>
      </c>
      <c r="E56" s="20">
        <v>1333554177</v>
      </c>
      <c r="F56" s="20">
        <v>1330690303.8499999</v>
      </c>
      <c r="G56" s="4">
        <f t="shared" si="0"/>
        <v>98.866794456910711</v>
      </c>
      <c r="H56" s="4">
        <f t="shared" si="1"/>
        <v>99.785245084197271</v>
      </c>
      <c r="J56" s="10"/>
    </row>
    <row r="57" spans="1:10" s="24" customFormat="1" ht="63" x14ac:dyDescent="0.25">
      <c r="A57" s="55">
        <v>5</v>
      </c>
      <c r="B57" s="1" t="s">
        <v>78</v>
      </c>
      <c r="C57" s="2" t="s">
        <v>120</v>
      </c>
      <c r="D57" s="20">
        <v>1803700</v>
      </c>
      <c r="E57" s="20">
        <v>291112841</v>
      </c>
      <c r="F57" s="20">
        <v>290213307.22000003</v>
      </c>
      <c r="G57" s="4">
        <f t="shared" si="0"/>
        <v>16089.887853855964</v>
      </c>
      <c r="H57" s="4">
        <f t="shared" si="1"/>
        <v>99.691001682746119</v>
      </c>
      <c r="I57" s="6" t="s">
        <v>112</v>
      </c>
      <c r="J57" s="10"/>
    </row>
    <row r="58" spans="1:10" s="54" customFormat="1" ht="47.25" x14ac:dyDescent="0.25">
      <c r="A58" s="53"/>
      <c r="B58" s="65" t="s">
        <v>79</v>
      </c>
      <c r="C58" s="2" t="s">
        <v>102</v>
      </c>
      <c r="D58" s="20">
        <v>0</v>
      </c>
      <c r="E58" s="20">
        <v>155386824.25999999</v>
      </c>
      <c r="F58" s="20">
        <v>155386824.25999999</v>
      </c>
      <c r="G58" s="4">
        <v>0</v>
      </c>
      <c r="H58" s="4">
        <f t="shared" si="1"/>
        <v>100</v>
      </c>
      <c r="I58" s="6" t="s">
        <v>103</v>
      </c>
      <c r="J58" s="5"/>
    </row>
    <row r="59" spans="1:10" s="54" customFormat="1" ht="94.5" hidden="1" x14ac:dyDescent="0.25">
      <c r="A59" s="53">
        <v>2</v>
      </c>
      <c r="B59" s="66" t="s">
        <v>45</v>
      </c>
      <c r="C59" s="14" t="s">
        <v>60</v>
      </c>
      <c r="D59" s="20">
        <v>0</v>
      </c>
      <c r="E59" s="20">
        <v>0</v>
      </c>
      <c r="F59" s="20">
        <v>0</v>
      </c>
      <c r="G59" s="4" t="e">
        <f t="shared" si="0"/>
        <v>#DIV/0!</v>
      </c>
      <c r="H59" s="4" t="e">
        <f t="shared" si="1"/>
        <v>#DIV/0!</v>
      </c>
      <c r="I59" s="6" t="s">
        <v>104</v>
      </c>
      <c r="J59" s="5"/>
    </row>
    <row r="60" spans="1:10" s="69" customFormat="1" ht="47.25" x14ac:dyDescent="0.25">
      <c r="A60" s="67"/>
      <c r="B60" s="65" t="s">
        <v>62</v>
      </c>
      <c r="C60" s="2" t="s">
        <v>63</v>
      </c>
      <c r="D60" s="20">
        <v>0</v>
      </c>
      <c r="E60" s="20">
        <v>-332730894.93000001</v>
      </c>
      <c r="F60" s="3">
        <v>-982453944.38</v>
      </c>
      <c r="G60" s="4">
        <v>0</v>
      </c>
      <c r="H60" s="4">
        <f t="shared" si="1"/>
        <v>295.26982896694608</v>
      </c>
      <c r="I60" s="6" t="s">
        <v>105</v>
      </c>
      <c r="J60" s="68"/>
    </row>
    <row r="61" spans="1:10" s="69" customFormat="1" x14ac:dyDescent="0.25">
      <c r="A61" s="67"/>
      <c r="B61" s="1" t="s">
        <v>33</v>
      </c>
      <c r="C61" s="2"/>
      <c r="D61" s="20">
        <f>SUM(D8)+D52</f>
        <v>3062350400</v>
      </c>
      <c r="E61" s="20">
        <f>SUM(E8)+E52</f>
        <v>3783144128.6599998</v>
      </c>
      <c r="F61" s="20">
        <f>SUM(F8)+F52</f>
        <v>2996326263.96</v>
      </c>
      <c r="G61" s="4">
        <f t="shared" si="0"/>
        <v>97.844004525412899</v>
      </c>
      <c r="H61" s="4">
        <f t="shared" si="1"/>
        <v>79.202011926024795</v>
      </c>
      <c r="I61" s="4"/>
      <c r="J61" s="68"/>
    </row>
    <row r="62" spans="1:10" s="69" customFormat="1" hidden="1" x14ac:dyDescent="0.25">
      <c r="A62" s="67"/>
      <c r="B62" s="70"/>
      <c r="C62" s="71"/>
      <c r="D62" s="72"/>
      <c r="E62" s="59"/>
      <c r="F62" s="47"/>
      <c r="G62" s="42"/>
      <c r="H62" s="42"/>
      <c r="I62" s="42"/>
      <c r="J62" s="73"/>
    </row>
    <row r="63" spans="1:10" s="69" customFormat="1" ht="18.75" hidden="1" x14ac:dyDescent="0.3">
      <c r="A63" s="67"/>
      <c r="B63" s="60" t="s">
        <v>43</v>
      </c>
      <c r="C63" s="71"/>
      <c r="D63" s="97" t="s">
        <v>44</v>
      </c>
      <c r="E63" s="97"/>
      <c r="F63" s="74"/>
      <c r="G63" s="42"/>
      <c r="H63" s="42"/>
      <c r="I63" s="42"/>
      <c r="J63" s="73"/>
    </row>
    <row r="64" spans="1:10" s="69" customFormat="1" x14ac:dyDescent="0.25">
      <c r="A64" s="67"/>
      <c r="B64" s="70"/>
      <c r="C64" s="71"/>
      <c r="D64" s="72"/>
      <c r="E64" s="72"/>
      <c r="F64" s="74"/>
      <c r="G64" s="42"/>
      <c r="H64" s="42"/>
      <c r="I64" s="42"/>
      <c r="J64" s="73"/>
    </row>
    <row r="65" spans="6:6" x14ac:dyDescent="0.25">
      <c r="F65" s="41"/>
    </row>
    <row r="66" spans="6:6" x14ac:dyDescent="0.25">
      <c r="F66" s="41"/>
    </row>
    <row r="67" spans="6:6" x14ac:dyDescent="0.25">
      <c r="F67" s="41"/>
    </row>
    <row r="68" spans="6:6" x14ac:dyDescent="0.25">
      <c r="F68" s="41"/>
    </row>
    <row r="69" spans="6:6" x14ac:dyDescent="0.25">
      <c r="F69" s="41"/>
    </row>
    <row r="70" spans="6:6" x14ac:dyDescent="0.25">
      <c r="F70" s="41"/>
    </row>
    <row r="71" spans="6:6" x14ac:dyDescent="0.25">
      <c r="F71" s="41"/>
    </row>
    <row r="72" spans="6:6" x14ac:dyDescent="0.25">
      <c r="F72" s="41"/>
    </row>
    <row r="73" spans="6:6" x14ac:dyDescent="0.25">
      <c r="F73" s="41"/>
    </row>
    <row r="74" spans="6:6" x14ac:dyDescent="0.25">
      <c r="F74" s="41"/>
    </row>
    <row r="75" spans="6:6" x14ac:dyDescent="0.25">
      <c r="F75" s="41"/>
    </row>
    <row r="76" spans="6:6" x14ac:dyDescent="0.25">
      <c r="F76" s="41"/>
    </row>
    <row r="77" spans="6:6" x14ac:dyDescent="0.25">
      <c r="F77" s="41"/>
    </row>
    <row r="78" spans="6:6" x14ac:dyDescent="0.25">
      <c r="F78" s="41"/>
    </row>
    <row r="79" spans="6:6" x14ac:dyDescent="0.25">
      <c r="F79" s="41"/>
    </row>
    <row r="80" spans="6:6" x14ac:dyDescent="0.25">
      <c r="F80" s="41"/>
    </row>
    <row r="81" spans="6:6" x14ac:dyDescent="0.25">
      <c r="F81" s="41"/>
    </row>
    <row r="82" spans="6:6" x14ac:dyDescent="0.25">
      <c r="F82" s="41"/>
    </row>
    <row r="83" spans="6:6" x14ac:dyDescent="0.25">
      <c r="F83" s="41"/>
    </row>
    <row r="84" spans="6:6" x14ac:dyDescent="0.25">
      <c r="F84" s="41"/>
    </row>
    <row r="85" spans="6:6" x14ac:dyDescent="0.25">
      <c r="F85" s="41"/>
    </row>
    <row r="86" spans="6:6" x14ac:dyDescent="0.25">
      <c r="F86" s="41"/>
    </row>
    <row r="87" spans="6:6" x14ac:dyDescent="0.25">
      <c r="F87" s="41"/>
    </row>
    <row r="88" spans="6:6" x14ac:dyDescent="0.25">
      <c r="F88" s="41"/>
    </row>
    <row r="89" spans="6:6" x14ac:dyDescent="0.25">
      <c r="F89" s="41"/>
    </row>
    <row r="90" spans="6:6" x14ac:dyDescent="0.25">
      <c r="F90" s="41"/>
    </row>
    <row r="91" spans="6:6" x14ac:dyDescent="0.25">
      <c r="F91" s="41"/>
    </row>
    <row r="92" spans="6:6" x14ac:dyDescent="0.25">
      <c r="F92" s="41"/>
    </row>
    <row r="93" spans="6:6" x14ac:dyDescent="0.25">
      <c r="F93" s="41"/>
    </row>
    <row r="94" spans="6:6" x14ac:dyDescent="0.25">
      <c r="F94" s="41"/>
    </row>
    <row r="95" spans="6:6" x14ac:dyDescent="0.25">
      <c r="F95" s="41"/>
    </row>
    <row r="96" spans="6:6" x14ac:dyDescent="0.25">
      <c r="F96" s="41"/>
    </row>
    <row r="97" spans="6:6" x14ac:dyDescent="0.25">
      <c r="F97" s="41"/>
    </row>
    <row r="98" spans="6:6" x14ac:dyDescent="0.25">
      <c r="F98" s="41"/>
    </row>
    <row r="99" spans="6:6" x14ac:dyDescent="0.25">
      <c r="F99" s="41"/>
    </row>
    <row r="100" spans="6:6" x14ac:dyDescent="0.25">
      <c r="F100" s="41"/>
    </row>
    <row r="101" spans="6:6" x14ac:dyDescent="0.25">
      <c r="F101" s="41"/>
    </row>
    <row r="102" spans="6:6" x14ac:dyDescent="0.25">
      <c r="F102" s="41"/>
    </row>
    <row r="103" spans="6:6" x14ac:dyDescent="0.25">
      <c r="F103" s="41"/>
    </row>
    <row r="104" spans="6:6" x14ac:dyDescent="0.25">
      <c r="F104" s="41"/>
    </row>
    <row r="105" spans="6:6" x14ac:dyDescent="0.25">
      <c r="F105" s="41"/>
    </row>
    <row r="106" spans="6:6" x14ac:dyDescent="0.25">
      <c r="F106" s="41"/>
    </row>
    <row r="107" spans="6:6" x14ac:dyDescent="0.25">
      <c r="F107" s="41"/>
    </row>
    <row r="108" spans="6:6" x14ac:dyDescent="0.25">
      <c r="F108" s="41"/>
    </row>
    <row r="109" spans="6:6" x14ac:dyDescent="0.25">
      <c r="F109" s="41"/>
    </row>
    <row r="110" spans="6:6" x14ac:dyDescent="0.25">
      <c r="F110" s="41"/>
    </row>
    <row r="111" spans="6:6" x14ac:dyDescent="0.25">
      <c r="F111" s="41"/>
    </row>
    <row r="112" spans="6:6" x14ac:dyDescent="0.25">
      <c r="F112" s="41"/>
    </row>
    <row r="113" spans="6:6" x14ac:dyDescent="0.25">
      <c r="F113" s="41"/>
    </row>
    <row r="114" spans="6:6" x14ac:dyDescent="0.25">
      <c r="F114" s="41"/>
    </row>
    <row r="115" spans="6:6" x14ac:dyDescent="0.25">
      <c r="F115" s="41"/>
    </row>
    <row r="116" spans="6:6" x14ac:dyDescent="0.25">
      <c r="F116" s="41"/>
    </row>
    <row r="117" spans="6:6" x14ac:dyDescent="0.25">
      <c r="F117" s="41"/>
    </row>
    <row r="118" spans="6:6" x14ac:dyDescent="0.25">
      <c r="F118" s="41"/>
    </row>
    <row r="119" spans="6:6" x14ac:dyDescent="0.25">
      <c r="F119" s="41"/>
    </row>
    <row r="120" spans="6:6" x14ac:dyDescent="0.25">
      <c r="F120" s="41"/>
    </row>
    <row r="121" spans="6:6" x14ac:dyDescent="0.25">
      <c r="F121" s="41"/>
    </row>
    <row r="122" spans="6:6" x14ac:dyDescent="0.25">
      <c r="F122" s="41"/>
    </row>
    <row r="123" spans="6:6" x14ac:dyDescent="0.25">
      <c r="F123" s="41"/>
    </row>
    <row r="124" spans="6:6" x14ac:dyDescent="0.25">
      <c r="F124" s="41"/>
    </row>
    <row r="125" spans="6:6" x14ac:dyDescent="0.25">
      <c r="F125" s="41"/>
    </row>
    <row r="126" spans="6:6" x14ac:dyDescent="0.25">
      <c r="F126" s="41"/>
    </row>
    <row r="127" spans="6:6" x14ac:dyDescent="0.25">
      <c r="F127" s="41"/>
    </row>
    <row r="128" spans="6:6" x14ac:dyDescent="0.25">
      <c r="F128" s="41"/>
    </row>
    <row r="129" spans="6:6" x14ac:dyDescent="0.25">
      <c r="F129" s="41"/>
    </row>
    <row r="130" spans="6:6" x14ac:dyDescent="0.25">
      <c r="F130" s="41"/>
    </row>
    <row r="131" spans="6:6" x14ac:dyDescent="0.25">
      <c r="F131" s="41"/>
    </row>
    <row r="132" spans="6:6" x14ac:dyDescent="0.25">
      <c r="F132" s="41"/>
    </row>
    <row r="133" spans="6:6" x14ac:dyDescent="0.25">
      <c r="F133" s="41"/>
    </row>
    <row r="134" spans="6:6" x14ac:dyDescent="0.25">
      <c r="F134" s="41"/>
    </row>
    <row r="135" spans="6:6" x14ac:dyDescent="0.25">
      <c r="F135" s="41"/>
    </row>
    <row r="136" spans="6:6" x14ac:dyDescent="0.25">
      <c r="F136" s="41"/>
    </row>
    <row r="137" spans="6:6" x14ac:dyDescent="0.25">
      <c r="F137" s="41"/>
    </row>
    <row r="138" spans="6:6" x14ac:dyDescent="0.25">
      <c r="F138" s="41"/>
    </row>
    <row r="139" spans="6:6" x14ac:dyDescent="0.25">
      <c r="F139" s="41"/>
    </row>
    <row r="140" spans="6:6" x14ac:dyDescent="0.25">
      <c r="F140" s="41"/>
    </row>
    <row r="141" spans="6:6" x14ac:dyDescent="0.25">
      <c r="F141" s="41"/>
    </row>
    <row r="142" spans="6:6" x14ac:dyDescent="0.25">
      <c r="F142" s="41"/>
    </row>
    <row r="143" spans="6:6" x14ac:dyDescent="0.25">
      <c r="F143" s="41"/>
    </row>
    <row r="144" spans="6:6" x14ac:dyDescent="0.25">
      <c r="F144" s="41"/>
    </row>
    <row r="145" spans="6:6" x14ac:dyDescent="0.25">
      <c r="F145" s="41"/>
    </row>
    <row r="146" spans="6:6" x14ac:dyDescent="0.25">
      <c r="F146" s="41"/>
    </row>
    <row r="147" spans="6:6" x14ac:dyDescent="0.25">
      <c r="F147" s="41"/>
    </row>
    <row r="148" spans="6:6" x14ac:dyDescent="0.25">
      <c r="F148" s="41"/>
    </row>
    <row r="149" spans="6:6" x14ac:dyDescent="0.25">
      <c r="F149" s="41"/>
    </row>
    <row r="150" spans="6:6" x14ac:dyDescent="0.25">
      <c r="F150" s="41"/>
    </row>
    <row r="151" spans="6:6" x14ac:dyDescent="0.25">
      <c r="F151" s="41"/>
    </row>
    <row r="152" spans="6:6" x14ac:dyDescent="0.25">
      <c r="F152" s="41"/>
    </row>
    <row r="153" spans="6:6" x14ac:dyDescent="0.25">
      <c r="F153" s="41"/>
    </row>
    <row r="154" spans="6:6" x14ac:dyDescent="0.25">
      <c r="F154" s="41"/>
    </row>
    <row r="155" spans="6:6" x14ac:dyDescent="0.25">
      <c r="F155" s="41"/>
    </row>
    <row r="156" spans="6:6" x14ac:dyDescent="0.25">
      <c r="F156" s="41"/>
    </row>
    <row r="157" spans="6:6" x14ac:dyDescent="0.25">
      <c r="F157" s="41"/>
    </row>
    <row r="158" spans="6:6" x14ac:dyDescent="0.25">
      <c r="F158" s="41"/>
    </row>
    <row r="159" spans="6:6" x14ac:dyDescent="0.25">
      <c r="F159" s="41"/>
    </row>
    <row r="160" spans="6:6" x14ac:dyDescent="0.25">
      <c r="F160" s="41"/>
    </row>
    <row r="161" spans="6:6" x14ac:dyDescent="0.25">
      <c r="F161" s="41"/>
    </row>
    <row r="162" spans="6:6" x14ac:dyDescent="0.25">
      <c r="F162" s="41"/>
    </row>
    <row r="163" spans="6:6" x14ac:dyDescent="0.25">
      <c r="F163" s="41"/>
    </row>
    <row r="164" spans="6:6" x14ac:dyDescent="0.25">
      <c r="F164" s="41"/>
    </row>
    <row r="165" spans="6:6" x14ac:dyDescent="0.25">
      <c r="F165" s="41"/>
    </row>
    <row r="166" spans="6:6" x14ac:dyDescent="0.25">
      <c r="F166" s="41"/>
    </row>
    <row r="167" spans="6:6" x14ac:dyDescent="0.25">
      <c r="F167" s="41"/>
    </row>
    <row r="168" spans="6:6" x14ac:dyDescent="0.25">
      <c r="F168" s="41"/>
    </row>
    <row r="169" spans="6:6" x14ac:dyDescent="0.25">
      <c r="F169" s="41"/>
    </row>
    <row r="170" spans="6:6" x14ac:dyDescent="0.25">
      <c r="F170" s="41"/>
    </row>
    <row r="171" spans="6:6" x14ac:dyDescent="0.25">
      <c r="F171" s="41"/>
    </row>
    <row r="172" spans="6:6" x14ac:dyDescent="0.25">
      <c r="F172" s="41"/>
    </row>
    <row r="173" spans="6:6" x14ac:dyDescent="0.25">
      <c r="F173" s="41"/>
    </row>
    <row r="174" spans="6:6" x14ac:dyDescent="0.25">
      <c r="F174" s="41"/>
    </row>
    <row r="175" spans="6:6" x14ac:dyDescent="0.25">
      <c r="F175" s="41"/>
    </row>
    <row r="176" spans="6:6" x14ac:dyDescent="0.25">
      <c r="F176" s="41"/>
    </row>
    <row r="177" spans="6:6" x14ac:dyDescent="0.25">
      <c r="F177" s="41"/>
    </row>
    <row r="178" spans="6:6" x14ac:dyDescent="0.25">
      <c r="F178" s="41"/>
    </row>
    <row r="179" spans="6:6" x14ac:dyDescent="0.25">
      <c r="F179" s="41"/>
    </row>
    <row r="180" spans="6:6" x14ac:dyDescent="0.25">
      <c r="F180" s="41"/>
    </row>
    <row r="181" spans="6:6" x14ac:dyDescent="0.25">
      <c r="F181" s="41"/>
    </row>
    <row r="182" spans="6:6" x14ac:dyDescent="0.25">
      <c r="F182" s="41"/>
    </row>
    <row r="183" spans="6:6" x14ac:dyDescent="0.25">
      <c r="F183" s="41"/>
    </row>
    <row r="184" spans="6:6" x14ac:dyDescent="0.25">
      <c r="F184" s="41"/>
    </row>
    <row r="185" spans="6:6" x14ac:dyDescent="0.25">
      <c r="F185" s="41"/>
    </row>
    <row r="186" spans="6:6" x14ac:dyDescent="0.25">
      <c r="F186" s="41"/>
    </row>
    <row r="187" spans="6:6" x14ac:dyDescent="0.25">
      <c r="F187" s="41"/>
    </row>
    <row r="188" spans="6:6" x14ac:dyDescent="0.25">
      <c r="F188" s="41"/>
    </row>
    <row r="189" spans="6:6" x14ac:dyDescent="0.25">
      <c r="F189" s="41"/>
    </row>
    <row r="190" spans="6:6" x14ac:dyDescent="0.25">
      <c r="F190" s="41"/>
    </row>
    <row r="191" spans="6:6" x14ac:dyDescent="0.25">
      <c r="F191" s="41"/>
    </row>
    <row r="192" spans="6:6" x14ac:dyDescent="0.25">
      <c r="F192" s="41"/>
    </row>
    <row r="193" spans="6:6" x14ac:dyDescent="0.25">
      <c r="F193" s="41"/>
    </row>
    <row r="194" spans="6:6" x14ac:dyDescent="0.25">
      <c r="F194" s="41"/>
    </row>
    <row r="195" spans="6:6" x14ac:dyDescent="0.25">
      <c r="F195" s="41"/>
    </row>
    <row r="196" spans="6:6" x14ac:dyDescent="0.25">
      <c r="F196" s="41"/>
    </row>
    <row r="197" spans="6:6" x14ac:dyDescent="0.25">
      <c r="F197" s="41"/>
    </row>
    <row r="198" spans="6:6" x14ac:dyDescent="0.25">
      <c r="F198" s="41"/>
    </row>
    <row r="199" spans="6:6" x14ac:dyDescent="0.25">
      <c r="F199" s="41"/>
    </row>
    <row r="200" spans="6:6" x14ac:dyDescent="0.25">
      <c r="F200" s="41"/>
    </row>
    <row r="201" spans="6:6" x14ac:dyDescent="0.25">
      <c r="F201" s="41"/>
    </row>
    <row r="202" spans="6:6" x14ac:dyDescent="0.25">
      <c r="F202" s="41"/>
    </row>
    <row r="203" spans="6:6" x14ac:dyDescent="0.25">
      <c r="F203" s="41"/>
    </row>
    <row r="204" spans="6:6" x14ac:dyDescent="0.25">
      <c r="F204" s="41"/>
    </row>
    <row r="205" spans="6:6" x14ac:dyDescent="0.25">
      <c r="F205" s="41"/>
    </row>
    <row r="206" spans="6:6" x14ac:dyDescent="0.25">
      <c r="F206" s="41"/>
    </row>
    <row r="207" spans="6:6" x14ac:dyDescent="0.25">
      <c r="F207" s="41"/>
    </row>
    <row r="208" spans="6:6" x14ac:dyDescent="0.25">
      <c r="F208" s="41"/>
    </row>
    <row r="209" spans="6:6" x14ac:dyDescent="0.25">
      <c r="F209" s="41"/>
    </row>
    <row r="210" spans="6:6" x14ac:dyDescent="0.25">
      <c r="F210" s="41"/>
    </row>
    <row r="211" spans="6:6" x14ac:dyDescent="0.25">
      <c r="F211" s="41"/>
    </row>
    <row r="212" spans="6:6" x14ac:dyDescent="0.25">
      <c r="F212" s="41"/>
    </row>
    <row r="213" spans="6:6" x14ac:dyDescent="0.25">
      <c r="F213" s="41"/>
    </row>
    <row r="214" spans="6:6" x14ac:dyDescent="0.25">
      <c r="F214" s="41"/>
    </row>
    <row r="215" spans="6:6" x14ac:dyDescent="0.25">
      <c r="F215" s="41"/>
    </row>
    <row r="216" spans="6:6" x14ac:dyDescent="0.25">
      <c r="F216" s="41"/>
    </row>
    <row r="217" spans="6:6" x14ac:dyDescent="0.25">
      <c r="F217" s="41"/>
    </row>
    <row r="218" spans="6:6" x14ac:dyDescent="0.25">
      <c r="F218" s="41"/>
    </row>
    <row r="219" spans="6:6" x14ac:dyDescent="0.25">
      <c r="F219" s="41"/>
    </row>
    <row r="220" spans="6:6" x14ac:dyDescent="0.25">
      <c r="F220" s="41"/>
    </row>
    <row r="221" spans="6:6" x14ac:dyDescent="0.25">
      <c r="F221" s="41"/>
    </row>
    <row r="222" spans="6:6" x14ac:dyDescent="0.25">
      <c r="F222" s="41"/>
    </row>
    <row r="223" spans="6:6" x14ac:dyDescent="0.25">
      <c r="F223" s="41"/>
    </row>
    <row r="224" spans="6:6" x14ac:dyDescent="0.25">
      <c r="F224" s="41"/>
    </row>
    <row r="225" spans="6:6" x14ac:dyDescent="0.25">
      <c r="F225" s="41"/>
    </row>
    <row r="226" spans="6:6" x14ac:dyDescent="0.25">
      <c r="F226" s="41"/>
    </row>
    <row r="227" spans="6:6" x14ac:dyDescent="0.25">
      <c r="F227" s="41"/>
    </row>
    <row r="228" spans="6:6" x14ac:dyDescent="0.25">
      <c r="F228" s="41"/>
    </row>
    <row r="229" spans="6:6" x14ac:dyDescent="0.25">
      <c r="F229" s="41"/>
    </row>
    <row r="230" spans="6:6" x14ac:dyDescent="0.25">
      <c r="F230" s="41"/>
    </row>
    <row r="231" spans="6:6" x14ac:dyDescent="0.25">
      <c r="F231" s="41"/>
    </row>
    <row r="232" spans="6:6" x14ac:dyDescent="0.25">
      <c r="F232" s="41"/>
    </row>
    <row r="233" spans="6:6" x14ac:dyDescent="0.25">
      <c r="F233" s="41"/>
    </row>
    <row r="234" spans="6:6" x14ac:dyDescent="0.25">
      <c r="F234" s="41"/>
    </row>
    <row r="235" spans="6:6" x14ac:dyDescent="0.25">
      <c r="F235" s="41"/>
    </row>
    <row r="236" spans="6:6" x14ac:dyDescent="0.25">
      <c r="F236" s="41"/>
    </row>
    <row r="237" spans="6:6" x14ac:dyDescent="0.25">
      <c r="F237" s="41"/>
    </row>
    <row r="238" spans="6:6" x14ac:dyDescent="0.25">
      <c r="F238" s="41"/>
    </row>
    <row r="239" spans="6:6" x14ac:dyDescent="0.25">
      <c r="F239" s="41"/>
    </row>
    <row r="240" spans="6:6" x14ac:dyDescent="0.25">
      <c r="F240" s="41"/>
    </row>
    <row r="241" spans="6:6" x14ac:dyDescent="0.25">
      <c r="F241" s="41"/>
    </row>
    <row r="242" spans="6:6" x14ac:dyDescent="0.25">
      <c r="F242" s="41"/>
    </row>
    <row r="243" spans="6:6" x14ac:dyDescent="0.25">
      <c r="F243" s="41"/>
    </row>
    <row r="244" spans="6:6" x14ac:dyDescent="0.25">
      <c r="F244" s="41"/>
    </row>
    <row r="245" spans="6:6" x14ac:dyDescent="0.25">
      <c r="F245" s="41"/>
    </row>
    <row r="246" spans="6:6" x14ac:dyDescent="0.25">
      <c r="F246" s="41"/>
    </row>
    <row r="247" spans="6:6" x14ac:dyDescent="0.25">
      <c r="F247" s="41"/>
    </row>
    <row r="248" spans="6:6" x14ac:dyDescent="0.25">
      <c r="F248" s="41"/>
    </row>
    <row r="249" spans="6:6" x14ac:dyDescent="0.25">
      <c r="F249" s="41"/>
    </row>
    <row r="250" spans="6:6" x14ac:dyDescent="0.25">
      <c r="F250" s="41"/>
    </row>
    <row r="251" spans="6:6" x14ac:dyDescent="0.25">
      <c r="F251" s="41"/>
    </row>
    <row r="252" spans="6:6" x14ac:dyDescent="0.25">
      <c r="F252" s="41"/>
    </row>
    <row r="253" spans="6:6" x14ac:dyDescent="0.25">
      <c r="F253" s="41"/>
    </row>
    <row r="254" spans="6:6" x14ac:dyDescent="0.25">
      <c r="F254" s="41"/>
    </row>
    <row r="255" spans="6:6" x14ac:dyDescent="0.25">
      <c r="F255" s="41"/>
    </row>
    <row r="256" spans="6:6" x14ac:dyDescent="0.25">
      <c r="F256" s="41"/>
    </row>
    <row r="257" spans="6:6" x14ac:dyDescent="0.25">
      <c r="F257" s="41"/>
    </row>
    <row r="258" spans="6:6" x14ac:dyDescent="0.25">
      <c r="F258" s="41"/>
    </row>
    <row r="259" spans="6:6" x14ac:dyDescent="0.25">
      <c r="F259" s="41"/>
    </row>
    <row r="260" spans="6:6" x14ac:dyDescent="0.25">
      <c r="F260" s="41"/>
    </row>
    <row r="261" spans="6:6" x14ac:dyDescent="0.25">
      <c r="F261" s="41"/>
    </row>
    <row r="262" spans="6:6" x14ac:dyDescent="0.25">
      <c r="F262" s="41"/>
    </row>
    <row r="263" spans="6:6" x14ac:dyDescent="0.25">
      <c r="F263" s="41"/>
    </row>
    <row r="264" spans="6:6" x14ac:dyDescent="0.25">
      <c r="F264" s="41"/>
    </row>
    <row r="265" spans="6:6" x14ac:dyDescent="0.25">
      <c r="F265" s="41"/>
    </row>
    <row r="266" spans="6:6" x14ac:dyDescent="0.25">
      <c r="F266" s="41"/>
    </row>
    <row r="267" spans="6:6" x14ac:dyDescent="0.25">
      <c r="F267" s="41"/>
    </row>
    <row r="268" spans="6:6" x14ac:dyDescent="0.25">
      <c r="F268" s="41"/>
    </row>
    <row r="269" spans="6:6" x14ac:dyDescent="0.25">
      <c r="F269" s="41"/>
    </row>
    <row r="270" spans="6:6" x14ac:dyDescent="0.25">
      <c r="F270" s="41"/>
    </row>
    <row r="271" spans="6:6" x14ac:dyDescent="0.25">
      <c r="F271" s="41"/>
    </row>
    <row r="272" spans="6:6" x14ac:dyDescent="0.25">
      <c r="F272" s="41"/>
    </row>
    <row r="273" spans="6:6" x14ac:dyDescent="0.25">
      <c r="F273" s="41"/>
    </row>
    <row r="274" spans="6:6" x14ac:dyDescent="0.25">
      <c r="F274" s="41"/>
    </row>
    <row r="275" spans="6:6" x14ac:dyDescent="0.25">
      <c r="F275" s="41"/>
    </row>
    <row r="276" spans="6:6" x14ac:dyDescent="0.25">
      <c r="F276" s="41"/>
    </row>
    <row r="277" spans="6:6" x14ac:dyDescent="0.25">
      <c r="F277" s="41"/>
    </row>
    <row r="278" spans="6:6" x14ac:dyDescent="0.25">
      <c r="F278" s="41"/>
    </row>
    <row r="279" spans="6:6" x14ac:dyDescent="0.25">
      <c r="F279" s="41"/>
    </row>
    <row r="280" spans="6:6" x14ac:dyDescent="0.25">
      <c r="F280" s="41"/>
    </row>
    <row r="281" spans="6:6" x14ac:dyDescent="0.25">
      <c r="F281" s="41"/>
    </row>
    <row r="282" spans="6:6" x14ac:dyDescent="0.25">
      <c r="F282" s="41"/>
    </row>
    <row r="283" spans="6:6" x14ac:dyDescent="0.25">
      <c r="F283" s="41"/>
    </row>
    <row r="284" spans="6:6" x14ac:dyDescent="0.25">
      <c r="F284" s="41"/>
    </row>
    <row r="285" spans="6:6" x14ac:dyDescent="0.25">
      <c r="F285" s="41"/>
    </row>
    <row r="286" spans="6:6" x14ac:dyDescent="0.25">
      <c r="F286" s="41"/>
    </row>
    <row r="287" spans="6:6" x14ac:dyDescent="0.25">
      <c r="F287" s="41"/>
    </row>
    <row r="288" spans="6:6" x14ac:dyDescent="0.25">
      <c r="F288" s="41"/>
    </row>
    <row r="289" spans="6:6" x14ac:dyDescent="0.25">
      <c r="F289" s="41"/>
    </row>
    <row r="290" spans="6:6" x14ac:dyDescent="0.25">
      <c r="F290" s="41"/>
    </row>
    <row r="291" spans="6:6" x14ac:dyDescent="0.25">
      <c r="F291" s="41"/>
    </row>
    <row r="292" spans="6:6" x14ac:dyDescent="0.25">
      <c r="F292" s="41"/>
    </row>
    <row r="293" spans="6:6" x14ac:dyDescent="0.25">
      <c r="F293" s="41"/>
    </row>
    <row r="294" spans="6:6" x14ac:dyDescent="0.25">
      <c r="F294" s="41"/>
    </row>
    <row r="295" spans="6:6" x14ac:dyDescent="0.25">
      <c r="F295" s="41"/>
    </row>
    <row r="296" spans="6:6" x14ac:dyDescent="0.25">
      <c r="F296" s="41"/>
    </row>
    <row r="297" spans="6:6" x14ac:dyDescent="0.25">
      <c r="F297" s="41"/>
    </row>
    <row r="298" spans="6:6" x14ac:dyDescent="0.25">
      <c r="F298" s="41"/>
    </row>
    <row r="299" spans="6:6" x14ac:dyDescent="0.25">
      <c r="F299" s="41"/>
    </row>
    <row r="300" spans="6:6" x14ac:dyDescent="0.25">
      <c r="F300" s="41"/>
    </row>
    <row r="301" spans="6:6" x14ac:dyDescent="0.25">
      <c r="F301" s="41"/>
    </row>
    <row r="302" spans="6:6" x14ac:dyDescent="0.25">
      <c r="F302" s="41"/>
    </row>
    <row r="303" spans="6:6" x14ac:dyDescent="0.25">
      <c r="F303" s="41"/>
    </row>
    <row r="304" spans="6:6" x14ac:dyDescent="0.25">
      <c r="F304" s="41"/>
    </row>
    <row r="305" spans="6:6" x14ac:dyDescent="0.25">
      <c r="F305" s="41"/>
    </row>
    <row r="306" spans="6:6" x14ac:dyDescent="0.25">
      <c r="F306" s="41"/>
    </row>
    <row r="307" spans="6:6" x14ac:dyDescent="0.25">
      <c r="F307" s="41"/>
    </row>
    <row r="308" spans="6:6" x14ac:dyDescent="0.25">
      <c r="F308" s="41"/>
    </row>
    <row r="309" spans="6:6" x14ac:dyDescent="0.25">
      <c r="F309" s="41"/>
    </row>
    <row r="310" spans="6:6" x14ac:dyDescent="0.25">
      <c r="F310" s="41"/>
    </row>
    <row r="311" spans="6:6" x14ac:dyDescent="0.25">
      <c r="F311" s="41"/>
    </row>
    <row r="312" spans="6:6" x14ac:dyDescent="0.25">
      <c r="F312" s="41"/>
    </row>
    <row r="313" spans="6:6" x14ac:dyDescent="0.25">
      <c r="F313" s="41"/>
    </row>
    <row r="314" spans="6:6" x14ac:dyDescent="0.25">
      <c r="F314" s="41"/>
    </row>
    <row r="315" spans="6:6" x14ac:dyDescent="0.25">
      <c r="F315" s="41"/>
    </row>
    <row r="316" spans="6:6" x14ac:dyDescent="0.25">
      <c r="F316" s="41"/>
    </row>
    <row r="317" spans="6:6" x14ac:dyDescent="0.25">
      <c r="F317" s="41"/>
    </row>
    <row r="318" spans="6:6" x14ac:dyDescent="0.25">
      <c r="F318" s="41"/>
    </row>
    <row r="319" spans="6:6" x14ac:dyDescent="0.25">
      <c r="F319" s="41"/>
    </row>
    <row r="320" spans="6:6" x14ac:dyDescent="0.25">
      <c r="F320" s="41"/>
    </row>
    <row r="321" spans="6:6" x14ac:dyDescent="0.25">
      <c r="F321" s="41"/>
    </row>
    <row r="322" spans="6:6" x14ac:dyDescent="0.25">
      <c r="F322" s="41"/>
    </row>
    <row r="323" spans="6:6" x14ac:dyDescent="0.25">
      <c r="F323" s="41"/>
    </row>
    <row r="324" spans="6:6" x14ac:dyDescent="0.25">
      <c r="F324" s="41"/>
    </row>
    <row r="325" spans="6:6" x14ac:dyDescent="0.25">
      <c r="F325" s="41"/>
    </row>
    <row r="326" spans="6:6" x14ac:dyDescent="0.25">
      <c r="F326" s="41"/>
    </row>
    <row r="327" spans="6:6" x14ac:dyDescent="0.25">
      <c r="F327" s="41"/>
    </row>
    <row r="328" spans="6:6" x14ac:dyDescent="0.25">
      <c r="F328" s="41"/>
    </row>
    <row r="329" spans="6:6" x14ac:dyDescent="0.25">
      <c r="F329" s="41"/>
    </row>
    <row r="330" spans="6:6" x14ac:dyDescent="0.25">
      <c r="F330" s="41"/>
    </row>
    <row r="331" spans="6:6" x14ac:dyDescent="0.25">
      <c r="F331" s="41"/>
    </row>
    <row r="332" spans="6:6" x14ac:dyDescent="0.25">
      <c r="F332" s="41"/>
    </row>
    <row r="333" spans="6:6" x14ac:dyDescent="0.25">
      <c r="F333" s="41"/>
    </row>
    <row r="334" spans="6:6" x14ac:dyDescent="0.25">
      <c r="F334" s="41"/>
    </row>
    <row r="335" spans="6:6" x14ac:dyDescent="0.25">
      <c r="F335" s="41"/>
    </row>
    <row r="336" spans="6:6" x14ac:dyDescent="0.25">
      <c r="F336" s="41"/>
    </row>
    <row r="337" spans="6:6" x14ac:dyDescent="0.25">
      <c r="F337" s="41"/>
    </row>
    <row r="338" spans="6:6" x14ac:dyDescent="0.25">
      <c r="F338" s="41"/>
    </row>
    <row r="339" spans="6:6" x14ac:dyDescent="0.25">
      <c r="F339" s="41"/>
    </row>
    <row r="340" spans="6:6" x14ac:dyDescent="0.25">
      <c r="F340" s="41"/>
    </row>
    <row r="341" spans="6:6" x14ac:dyDescent="0.25">
      <c r="F341" s="41"/>
    </row>
    <row r="342" spans="6:6" x14ac:dyDescent="0.25">
      <c r="F342" s="41"/>
    </row>
    <row r="343" spans="6:6" x14ac:dyDescent="0.25">
      <c r="F343" s="41"/>
    </row>
    <row r="344" spans="6:6" x14ac:dyDescent="0.25">
      <c r="F344" s="41"/>
    </row>
    <row r="345" spans="6:6" x14ac:dyDescent="0.25">
      <c r="F345" s="41"/>
    </row>
    <row r="346" spans="6:6" x14ac:dyDescent="0.25">
      <c r="F346" s="41"/>
    </row>
    <row r="347" spans="6:6" x14ac:dyDescent="0.25">
      <c r="F347" s="41"/>
    </row>
    <row r="348" spans="6:6" x14ac:dyDescent="0.25">
      <c r="F348" s="41"/>
    </row>
    <row r="349" spans="6:6" x14ac:dyDescent="0.25">
      <c r="F349" s="41"/>
    </row>
    <row r="350" spans="6:6" x14ac:dyDescent="0.25">
      <c r="F350" s="41"/>
    </row>
    <row r="351" spans="6:6" x14ac:dyDescent="0.25">
      <c r="F351" s="41"/>
    </row>
    <row r="352" spans="6:6" x14ac:dyDescent="0.25">
      <c r="F352" s="41"/>
    </row>
    <row r="353" spans="6:6" x14ac:dyDescent="0.25">
      <c r="F353" s="41"/>
    </row>
    <row r="354" spans="6:6" x14ac:dyDescent="0.25">
      <c r="F354" s="41"/>
    </row>
    <row r="355" spans="6:6" x14ac:dyDescent="0.25">
      <c r="F355" s="41"/>
    </row>
    <row r="356" spans="6:6" x14ac:dyDescent="0.25">
      <c r="F356" s="41"/>
    </row>
    <row r="357" spans="6:6" x14ac:dyDescent="0.25">
      <c r="F357" s="41"/>
    </row>
    <row r="358" spans="6:6" x14ac:dyDescent="0.25">
      <c r="F358" s="41"/>
    </row>
    <row r="359" spans="6:6" x14ac:dyDescent="0.25">
      <c r="F359" s="41"/>
    </row>
    <row r="360" spans="6:6" x14ac:dyDescent="0.25">
      <c r="F360" s="41"/>
    </row>
    <row r="361" spans="6:6" x14ac:dyDescent="0.25">
      <c r="F361" s="41"/>
    </row>
    <row r="362" spans="6:6" x14ac:dyDescent="0.25">
      <c r="F362" s="41"/>
    </row>
    <row r="363" spans="6:6" x14ac:dyDescent="0.25">
      <c r="F363" s="41"/>
    </row>
    <row r="364" spans="6:6" x14ac:dyDescent="0.25">
      <c r="F364" s="41"/>
    </row>
    <row r="365" spans="6:6" x14ac:dyDescent="0.25">
      <c r="F365" s="41"/>
    </row>
    <row r="366" spans="6:6" x14ac:dyDescent="0.25">
      <c r="F366" s="41"/>
    </row>
    <row r="367" spans="6:6" x14ac:dyDescent="0.25">
      <c r="F367" s="41"/>
    </row>
    <row r="368" spans="6:6" x14ac:dyDescent="0.25">
      <c r="F368" s="41"/>
    </row>
    <row r="369" spans="6:6" x14ac:dyDescent="0.25">
      <c r="F369" s="41"/>
    </row>
    <row r="370" spans="6:6" x14ac:dyDescent="0.25">
      <c r="F370" s="41"/>
    </row>
    <row r="371" spans="6:6" x14ac:dyDescent="0.25">
      <c r="F371" s="41"/>
    </row>
    <row r="372" spans="6:6" x14ac:dyDescent="0.25">
      <c r="F372" s="41"/>
    </row>
    <row r="373" spans="6:6" x14ac:dyDescent="0.25">
      <c r="F373" s="41"/>
    </row>
    <row r="374" spans="6:6" x14ac:dyDescent="0.25">
      <c r="F374" s="41"/>
    </row>
    <row r="375" spans="6:6" x14ac:dyDescent="0.25">
      <c r="F375" s="41"/>
    </row>
    <row r="376" spans="6:6" x14ac:dyDescent="0.25">
      <c r="F376" s="41"/>
    </row>
    <row r="377" spans="6:6" x14ac:dyDescent="0.25">
      <c r="F377" s="41"/>
    </row>
    <row r="378" spans="6:6" x14ac:dyDescent="0.25">
      <c r="F378" s="41"/>
    </row>
    <row r="379" spans="6:6" x14ac:dyDescent="0.25">
      <c r="F379" s="41"/>
    </row>
    <row r="380" spans="6:6" x14ac:dyDescent="0.25">
      <c r="F380" s="41"/>
    </row>
    <row r="381" spans="6:6" x14ac:dyDescent="0.25">
      <c r="F381" s="41"/>
    </row>
    <row r="382" spans="6:6" x14ac:dyDescent="0.25">
      <c r="F382" s="41"/>
    </row>
    <row r="383" spans="6:6" x14ac:dyDescent="0.25">
      <c r="F383" s="41"/>
    </row>
    <row r="384" spans="6:6" x14ac:dyDescent="0.25">
      <c r="F384" s="41"/>
    </row>
    <row r="385" spans="6:6" x14ac:dyDescent="0.25">
      <c r="F385" s="41"/>
    </row>
    <row r="386" spans="6:6" x14ac:dyDescent="0.25">
      <c r="F386" s="41"/>
    </row>
    <row r="387" spans="6:6" x14ac:dyDescent="0.25">
      <c r="F387" s="41"/>
    </row>
    <row r="388" spans="6:6" x14ac:dyDescent="0.25">
      <c r="F388" s="41"/>
    </row>
    <row r="389" spans="6:6" x14ac:dyDescent="0.25">
      <c r="F389" s="41"/>
    </row>
    <row r="390" spans="6:6" x14ac:dyDescent="0.25">
      <c r="F390" s="41"/>
    </row>
    <row r="391" spans="6:6" x14ac:dyDescent="0.25">
      <c r="F391" s="41"/>
    </row>
    <row r="392" spans="6:6" x14ac:dyDescent="0.25">
      <c r="F392" s="41"/>
    </row>
    <row r="393" spans="6:6" x14ac:dyDescent="0.25">
      <c r="F393" s="41"/>
    </row>
    <row r="394" spans="6:6" x14ac:dyDescent="0.25">
      <c r="F394" s="41"/>
    </row>
    <row r="395" spans="6:6" x14ac:dyDescent="0.25">
      <c r="F395" s="41"/>
    </row>
    <row r="396" spans="6:6" x14ac:dyDescent="0.25">
      <c r="F396" s="41"/>
    </row>
    <row r="397" spans="6:6" x14ac:dyDescent="0.25">
      <c r="F397" s="41"/>
    </row>
    <row r="398" spans="6:6" x14ac:dyDescent="0.25">
      <c r="F398" s="41"/>
    </row>
    <row r="399" spans="6:6" x14ac:dyDescent="0.25">
      <c r="F399" s="41"/>
    </row>
    <row r="400" spans="6:6" x14ac:dyDescent="0.25">
      <c r="F400" s="41"/>
    </row>
    <row r="401" spans="6:6" x14ac:dyDescent="0.25">
      <c r="F401" s="41"/>
    </row>
    <row r="402" spans="6:6" x14ac:dyDescent="0.25">
      <c r="F402" s="41"/>
    </row>
    <row r="403" spans="6:6" x14ac:dyDescent="0.25">
      <c r="F403" s="41"/>
    </row>
    <row r="404" spans="6:6" x14ac:dyDescent="0.25">
      <c r="F404" s="41"/>
    </row>
    <row r="405" spans="6:6" x14ac:dyDescent="0.25">
      <c r="F405" s="41"/>
    </row>
    <row r="406" spans="6:6" x14ac:dyDescent="0.25">
      <c r="F406" s="41"/>
    </row>
    <row r="407" spans="6:6" x14ac:dyDescent="0.25">
      <c r="F407" s="41"/>
    </row>
    <row r="408" spans="6:6" x14ac:dyDescent="0.25">
      <c r="F408" s="41"/>
    </row>
    <row r="409" spans="6:6" x14ac:dyDescent="0.25">
      <c r="F409" s="41"/>
    </row>
    <row r="410" spans="6:6" x14ac:dyDescent="0.25">
      <c r="F410" s="41"/>
    </row>
    <row r="411" spans="6:6" x14ac:dyDescent="0.25">
      <c r="F411" s="41"/>
    </row>
    <row r="412" spans="6:6" x14ac:dyDescent="0.25">
      <c r="F412" s="41"/>
    </row>
    <row r="413" spans="6:6" x14ac:dyDescent="0.25">
      <c r="F413" s="41"/>
    </row>
    <row r="414" spans="6:6" x14ac:dyDescent="0.25">
      <c r="F414" s="41"/>
    </row>
    <row r="415" spans="6:6" x14ac:dyDescent="0.25">
      <c r="F415" s="41"/>
    </row>
    <row r="416" spans="6:6" x14ac:dyDescent="0.25">
      <c r="F416" s="41"/>
    </row>
    <row r="417" spans="6:6" x14ac:dyDescent="0.25">
      <c r="F417" s="41"/>
    </row>
    <row r="418" spans="6:6" x14ac:dyDescent="0.25">
      <c r="F418" s="41"/>
    </row>
    <row r="419" spans="6:6" x14ac:dyDescent="0.25">
      <c r="F419" s="41"/>
    </row>
    <row r="420" spans="6:6" x14ac:dyDescent="0.25">
      <c r="F420" s="41"/>
    </row>
    <row r="421" spans="6:6" x14ac:dyDescent="0.25">
      <c r="F421" s="41"/>
    </row>
    <row r="422" spans="6:6" x14ac:dyDescent="0.25">
      <c r="F422" s="41"/>
    </row>
    <row r="423" spans="6:6" x14ac:dyDescent="0.25">
      <c r="F423" s="41"/>
    </row>
    <row r="424" spans="6:6" x14ac:dyDescent="0.25">
      <c r="F424" s="41"/>
    </row>
    <row r="425" spans="6:6" x14ac:dyDescent="0.25">
      <c r="F425" s="41"/>
    </row>
    <row r="426" spans="6:6" x14ac:dyDescent="0.25">
      <c r="F426" s="41"/>
    </row>
    <row r="427" spans="6:6" x14ac:dyDescent="0.25">
      <c r="F427" s="41"/>
    </row>
    <row r="428" spans="6:6" x14ac:dyDescent="0.25">
      <c r="F428" s="41"/>
    </row>
    <row r="429" spans="6:6" x14ac:dyDescent="0.25">
      <c r="F429" s="41"/>
    </row>
    <row r="430" spans="6:6" x14ac:dyDescent="0.25">
      <c r="F430" s="41"/>
    </row>
    <row r="431" spans="6:6" x14ac:dyDescent="0.25">
      <c r="F431" s="41"/>
    </row>
    <row r="432" spans="6:6" x14ac:dyDescent="0.25">
      <c r="F432" s="41"/>
    </row>
    <row r="433" spans="6:6" x14ac:dyDescent="0.25">
      <c r="F433" s="41"/>
    </row>
    <row r="434" spans="6:6" x14ac:dyDescent="0.25">
      <c r="F434" s="41"/>
    </row>
    <row r="435" spans="6:6" x14ac:dyDescent="0.25">
      <c r="F435" s="41"/>
    </row>
    <row r="436" spans="6:6" x14ac:dyDescent="0.25">
      <c r="F436" s="41"/>
    </row>
    <row r="437" spans="6:6" x14ac:dyDescent="0.25">
      <c r="F437" s="41"/>
    </row>
    <row r="438" spans="6:6" x14ac:dyDescent="0.25">
      <c r="F438" s="41"/>
    </row>
    <row r="439" spans="6:6" x14ac:dyDescent="0.25">
      <c r="F439" s="41"/>
    </row>
    <row r="440" spans="6:6" x14ac:dyDescent="0.25">
      <c r="F440" s="41"/>
    </row>
    <row r="441" spans="6:6" x14ac:dyDescent="0.25">
      <c r="F441" s="41"/>
    </row>
    <row r="442" spans="6:6" x14ac:dyDescent="0.25">
      <c r="F442" s="41"/>
    </row>
    <row r="443" spans="6:6" x14ac:dyDescent="0.25">
      <c r="F443" s="41"/>
    </row>
    <row r="444" spans="6:6" x14ac:dyDescent="0.25">
      <c r="F444" s="41"/>
    </row>
    <row r="445" spans="6:6" x14ac:dyDescent="0.25">
      <c r="F445" s="41"/>
    </row>
    <row r="446" spans="6:6" x14ac:dyDescent="0.25">
      <c r="F446" s="41"/>
    </row>
    <row r="447" spans="6:6" x14ac:dyDescent="0.25">
      <c r="F447" s="41"/>
    </row>
    <row r="448" spans="6:6" x14ac:dyDescent="0.25">
      <c r="F448" s="41"/>
    </row>
    <row r="449" spans="6:6" x14ac:dyDescent="0.25">
      <c r="F449" s="41"/>
    </row>
    <row r="450" spans="6:6" x14ac:dyDescent="0.25">
      <c r="F450" s="41"/>
    </row>
    <row r="451" spans="6:6" x14ac:dyDescent="0.25">
      <c r="F451" s="41"/>
    </row>
    <row r="452" spans="6:6" x14ac:dyDescent="0.25">
      <c r="F452" s="41"/>
    </row>
    <row r="453" spans="6:6" x14ac:dyDescent="0.25">
      <c r="F453" s="41"/>
    </row>
    <row r="454" spans="6:6" x14ac:dyDescent="0.25">
      <c r="F454" s="41"/>
    </row>
    <row r="455" spans="6:6" x14ac:dyDescent="0.25">
      <c r="F455" s="41"/>
    </row>
    <row r="456" spans="6:6" x14ac:dyDescent="0.25">
      <c r="F456" s="41"/>
    </row>
    <row r="457" spans="6:6" x14ac:dyDescent="0.25">
      <c r="F457" s="41"/>
    </row>
    <row r="458" spans="6:6" x14ac:dyDescent="0.25">
      <c r="F458" s="41"/>
    </row>
    <row r="459" spans="6:6" x14ac:dyDescent="0.25">
      <c r="F459" s="41"/>
    </row>
    <row r="460" spans="6:6" x14ac:dyDescent="0.25">
      <c r="F460" s="41"/>
    </row>
    <row r="461" spans="6:6" x14ac:dyDescent="0.25">
      <c r="F461" s="41"/>
    </row>
    <row r="462" spans="6:6" x14ac:dyDescent="0.25">
      <c r="F462" s="41"/>
    </row>
    <row r="463" spans="6:6" x14ac:dyDescent="0.25">
      <c r="F463" s="41"/>
    </row>
    <row r="464" spans="6:6" x14ac:dyDescent="0.25">
      <c r="F464" s="41"/>
    </row>
    <row r="465" spans="6:6" x14ac:dyDescent="0.25">
      <c r="F465" s="41"/>
    </row>
    <row r="466" spans="6:6" x14ac:dyDescent="0.25">
      <c r="F466" s="41"/>
    </row>
    <row r="467" spans="6:6" x14ac:dyDescent="0.25">
      <c r="F467" s="41"/>
    </row>
    <row r="468" spans="6:6" x14ac:dyDescent="0.25">
      <c r="F468" s="41"/>
    </row>
    <row r="469" spans="6:6" x14ac:dyDescent="0.25">
      <c r="F469" s="41"/>
    </row>
    <row r="470" spans="6:6" x14ac:dyDescent="0.25">
      <c r="F470" s="41"/>
    </row>
    <row r="471" spans="6:6" x14ac:dyDescent="0.25">
      <c r="F471" s="41"/>
    </row>
    <row r="472" spans="6:6" x14ac:dyDescent="0.25">
      <c r="F472" s="41"/>
    </row>
    <row r="473" spans="6:6" x14ac:dyDescent="0.25">
      <c r="F473" s="41"/>
    </row>
    <row r="474" spans="6:6" x14ac:dyDescent="0.25">
      <c r="F474" s="41"/>
    </row>
    <row r="475" spans="6:6" x14ac:dyDescent="0.25">
      <c r="F475" s="41"/>
    </row>
    <row r="476" spans="6:6" x14ac:dyDescent="0.25">
      <c r="F476" s="41"/>
    </row>
    <row r="477" spans="6:6" x14ac:dyDescent="0.25">
      <c r="F477" s="41"/>
    </row>
    <row r="478" spans="6:6" x14ac:dyDescent="0.25">
      <c r="F478" s="41"/>
    </row>
    <row r="479" spans="6:6" x14ac:dyDescent="0.25">
      <c r="F479" s="41"/>
    </row>
    <row r="480" spans="6:6" x14ac:dyDescent="0.25">
      <c r="F480" s="41"/>
    </row>
    <row r="481" spans="6:6" x14ac:dyDescent="0.25">
      <c r="F481" s="41"/>
    </row>
    <row r="482" spans="6:6" x14ac:dyDescent="0.25">
      <c r="F482" s="41"/>
    </row>
    <row r="483" spans="6:6" x14ac:dyDescent="0.25">
      <c r="F483" s="41"/>
    </row>
    <row r="484" spans="6:6" x14ac:dyDescent="0.25">
      <c r="F484" s="41"/>
    </row>
    <row r="485" spans="6:6" x14ac:dyDescent="0.25">
      <c r="F485" s="41"/>
    </row>
    <row r="486" spans="6:6" x14ac:dyDescent="0.25">
      <c r="F486" s="41"/>
    </row>
    <row r="487" spans="6:6" x14ac:dyDescent="0.25">
      <c r="F487" s="41"/>
    </row>
    <row r="488" spans="6:6" x14ac:dyDescent="0.25">
      <c r="F488" s="41"/>
    </row>
    <row r="489" spans="6:6" x14ac:dyDescent="0.25">
      <c r="F489" s="41"/>
    </row>
    <row r="490" spans="6:6" x14ac:dyDescent="0.25">
      <c r="F490" s="41"/>
    </row>
    <row r="491" spans="6:6" x14ac:dyDescent="0.25">
      <c r="F491" s="41"/>
    </row>
    <row r="492" spans="6:6" x14ac:dyDescent="0.25">
      <c r="F492" s="41"/>
    </row>
    <row r="493" spans="6:6" x14ac:dyDescent="0.25">
      <c r="F493" s="41"/>
    </row>
    <row r="494" spans="6:6" x14ac:dyDescent="0.25">
      <c r="F494" s="41"/>
    </row>
    <row r="495" spans="6:6" x14ac:dyDescent="0.25">
      <c r="F495" s="41"/>
    </row>
    <row r="496" spans="6:6" x14ac:dyDescent="0.25">
      <c r="F496" s="41"/>
    </row>
    <row r="497" spans="6:6" x14ac:dyDescent="0.25">
      <c r="F497" s="41"/>
    </row>
    <row r="498" spans="6:6" x14ac:dyDescent="0.25">
      <c r="F498" s="41"/>
    </row>
    <row r="499" spans="6:6" x14ac:dyDescent="0.25">
      <c r="F499" s="41"/>
    </row>
    <row r="500" spans="6:6" x14ac:dyDescent="0.25">
      <c r="F500" s="41"/>
    </row>
    <row r="501" spans="6:6" x14ac:dyDescent="0.25">
      <c r="F501" s="41"/>
    </row>
    <row r="502" spans="6:6" x14ac:dyDescent="0.25">
      <c r="F502" s="41"/>
    </row>
    <row r="503" spans="6:6" x14ac:dyDescent="0.25">
      <c r="F503" s="41"/>
    </row>
    <row r="504" spans="6:6" x14ac:dyDescent="0.25">
      <c r="F504" s="41"/>
    </row>
    <row r="505" spans="6:6" x14ac:dyDescent="0.25">
      <c r="F505" s="41"/>
    </row>
    <row r="506" spans="6:6" x14ac:dyDescent="0.25">
      <c r="F506" s="41"/>
    </row>
    <row r="507" spans="6:6" x14ac:dyDescent="0.25">
      <c r="F507" s="41"/>
    </row>
    <row r="508" spans="6:6" x14ac:dyDescent="0.25">
      <c r="F508" s="41"/>
    </row>
    <row r="509" spans="6:6" x14ac:dyDescent="0.25">
      <c r="F509" s="41"/>
    </row>
    <row r="510" spans="6:6" x14ac:dyDescent="0.25">
      <c r="F510" s="41"/>
    </row>
    <row r="511" spans="6:6" x14ac:dyDescent="0.25">
      <c r="F511" s="41"/>
    </row>
    <row r="512" spans="6:6" x14ac:dyDescent="0.25">
      <c r="F512" s="41"/>
    </row>
    <row r="513" spans="6:6" x14ac:dyDescent="0.25">
      <c r="F513" s="41"/>
    </row>
    <row r="514" spans="6:6" x14ac:dyDescent="0.25">
      <c r="F514" s="41"/>
    </row>
    <row r="515" spans="6:6" x14ac:dyDescent="0.25">
      <c r="F515" s="41"/>
    </row>
    <row r="516" spans="6:6" x14ac:dyDescent="0.25">
      <c r="F516" s="41"/>
    </row>
    <row r="517" spans="6:6" x14ac:dyDescent="0.25">
      <c r="F517" s="41"/>
    </row>
    <row r="518" spans="6:6" x14ac:dyDescent="0.25">
      <c r="F518" s="41"/>
    </row>
    <row r="519" spans="6:6" x14ac:dyDescent="0.25">
      <c r="F519" s="41"/>
    </row>
    <row r="520" spans="6:6" x14ac:dyDescent="0.25">
      <c r="F520" s="41"/>
    </row>
    <row r="521" spans="6:6" x14ac:dyDescent="0.25">
      <c r="F521" s="41"/>
    </row>
    <row r="522" spans="6:6" x14ac:dyDescent="0.25">
      <c r="F522" s="41"/>
    </row>
    <row r="523" spans="6:6" x14ac:dyDescent="0.25">
      <c r="F523" s="41"/>
    </row>
    <row r="524" spans="6:6" x14ac:dyDescent="0.25">
      <c r="F524" s="41"/>
    </row>
    <row r="525" spans="6:6" x14ac:dyDescent="0.25">
      <c r="F525" s="41"/>
    </row>
    <row r="526" spans="6:6" x14ac:dyDescent="0.25">
      <c r="F526" s="41"/>
    </row>
    <row r="527" spans="6:6" x14ac:dyDescent="0.25">
      <c r="F527" s="41"/>
    </row>
    <row r="528" spans="6:6" x14ac:dyDescent="0.25">
      <c r="F528" s="41"/>
    </row>
    <row r="529" spans="6:6" x14ac:dyDescent="0.25">
      <c r="F529" s="41"/>
    </row>
    <row r="530" spans="6:6" x14ac:dyDescent="0.25">
      <c r="F530" s="41"/>
    </row>
    <row r="531" spans="6:6" x14ac:dyDescent="0.25">
      <c r="F531" s="41"/>
    </row>
    <row r="532" spans="6:6" x14ac:dyDescent="0.25">
      <c r="F532" s="41"/>
    </row>
    <row r="533" spans="6:6" x14ac:dyDescent="0.25">
      <c r="F533" s="41"/>
    </row>
    <row r="534" spans="6:6" x14ac:dyDescent="0.25">
      <c r="F534" s="41"/>
    </row>
    <row r="535" spans="6:6" x14ac:dyDescent="0.25">
      <c r="F535" s="41"/>
    </row>
    <row r="536" spans="6:6" x14ac:dyDescent="0.25">
      <c r="F536" s="41"/>
    </row>
    <row r="537" spans="6:6" x14ac:dyDescent="0.25">
      <c r="F537" s="41"/>
    </row>
    <row r="538" spans="6:6" x14ac:dyDescent="0.25">
      <c r="F538" s="41"/>
    </row>
    <row r="539" spans="6:6" x14ac:dyDescent="0.25">
      <c r="F539" s="41"/>
    </row>
    <row r="540" spans="6:6" x14ac:dyDescent="0.25">
      <c r="F540" s="41"/>
    </row>
    <row r="541" spans="6:6" x14ac:dyDescent="0.25">
      <c r="F541" s="41"/>
    </row>
    <row r="542" spans="6:6" x14ac:dyDescent="0.25">
      <c r="F542" s="41"/>
    </row>
    <row r="543" spans="6:6" x14ac:dyDescent="0.25">
      <c r="F543" s="41"/>
    </row>
    <row r="544" spans="6:6" x14ac:dyDescent="0.25">
      <c r="F544" s="41"/>
    </row>
    <row r="545" spans="6:6" x14ac:dyDescent="0.25">
      <c r="F545" s="41"/>
    </row>
    <row r="546" spans="6:6" x14ac:dyDescent="0.25">
      <c r="F546" s="41"/>
    </row>
    <row r="547" spans="6:6" x14ac:dyDescent="0.25">
      <c r="F547" s="41"/>
    </row>
    <row r="548" spans="6:6" x14ac:dyDescent="0.25">
      <c r="F548" s="41"/>
    </row>
    <row r="549" spans="6:6" x14ac:dyDescent="0.25">
      <c r="F549" s="41"/>
    </row>
    <row r="550" spans="6:6" x14ac:dyDescent="0.25">
      <c r="F550" s="41"/>
    </row>
    <row r="551" spans="6:6" x14ac:dyDescent="0.25">
      <c r="F551" s="41"/>
    </row>
    <row r="552" spans="6:6" x14ac:dyDescent="0.25">
      <c r="F552" s="41"/>
    </row>
    <row r="553" spans="6:6" x14ac:dyDescent="0.25">
      <c r="F553" s="41"/>
    </row>
    <row r="554" spans="6:6" x14ac:dyDescent="0.25">
      <c r="F554" s="41"/>
    </row>
    <row r="555" spans="6:6" x14ac:dyDescent="0.25">
      <c r="F555" s="41"/>
    </row>
    <row r="556" spans="6:6" x14ac:dyDescent="0.25">
      <c r="F556" s="41"/>
    </row>
    <row r="557" spans="6:6" x14ac:dyDescent="0.25">
      <c r="F557" s="41"/>
    </row>
    <row r="558" spans="6:6" x14ac:dyDescent="0.25">
      <c r="F558" s="41"/>
    </row>
    <row r="559" spans="6:6" x14ac:dyDescent="0.25">
      <c r="F559" s="41"/>
    </row>
    <row r="560" spans="6:6" x14ac:dyDescent="0.25">
      <c r="F560" s="41"/>
    </row>
    <row r="561" spans="6:6" x14ac:dyDescent="0.25">
      <c r="F561" s="41"/>
    </row>
    <row r="562" spans="6:6" x14ac:dyDescent="0.25">
      <c r="F562" s="41"/>
    </row>
    <row r="563" spans="6:6" x14ac:dyDescent="0.25">
      <c r="F563" s="41"/>
    </row>
    <row r="564" spans="6:6" x14ac:dyDescent="0.25">
      <c r="F564" s="41"/>
    </row>
    <row r="565" spans="6:6" x14ac:dyDescent="0.25">
      <c r="F565" s="41"/>
    </row>
    <row r="566" spans="6:6" x14ac:dyDescent="0.25">
      <c r="F566" s="41"/>
    </row>
    <row r="567" spans="6:6" x14ac:dyDescent="0.25">
      <c r="F567" s="41"/>
    </row>
    <row r="568" spans="6:6" x14ac:dyDescent="0.25">
      <c r="F568" s="41"/>
    </row>
    <row r="569" spans="6:6" x14ac:dyDescent="0.25">
      <c r="F569" s="41"/>
    </row>
    <row r="570" spans="6:6" x14ac:dyDescent="0.25">
      <c r="F570" s="41"/>
    </row>
    <row r="571" spans="6:6" x14ac:dyDescent="0.25">
      <c r="F571" s="41"/>
    </row>
    <row r="572" spans="6:6" x14ac:dyDescent="0.25">
      <c r="F572" s="41"/>
    </row>
    <row r="573" spans="6:6" x14ac:dyDescent="0.25">
      <c r="F573" s="41"/>
    </row>
    <row r="574" spans="6:6" x14ac:dyDescent="0.25">
      <c r="F574" s="41"/>
    </row>
    <row r="575" spans="6:6" x14ac:dyDescent="0.25">
      <c r="F575" s="41"/>
    </row>
    <row r="576" spans="6:6" x14ac:dyDescent="0.25">
      <c r="F576" s="41"/>
    </row>
    <row r="577" spans="6:6" x14ac:dyDescent="0.25">
      <c r="F577" s="41"/>
    </row>
    <row r="578" spans="6:6" x14ac:dyDescent="0.25">
      <c r="F578" s="41"/>
    </row>
    <row r="579" spans="6:6" x14ac:dyDescent="0.25">
      <c r="F579" s="41"/>
    </row>
    <row r="580" spans="6:6" x14ac:dyDescent="0.25">
      <c r="F580" s="41"/>
    </row>
    <row r="581" spans="6:6" x14ac:dyDescent="0.25">
      <c r="F581" s="41"/>
    </row>
    <row r="582" spans="6:6" x14ac:dyDescent="0.25">
      <c r="F582" s="41"/>
    </row>
    <row r="583" spans="6:6" x14ac:dyDescent="0.25">
      <c r="F583" s="41"/>
    </row>
    <row r="584" spans="6:6" x14ac:dyDescent="0.25">
      <c r="F584" s="41"/>
    </row>
    <row r="585" spans="6:6" x14ac:dyDescent="0.25">
      <c r="F585" s="41"/>
    </row>
    <row r="586" spans="6:6" x14ac:dyDescent="0.25">
      <c r="F586" s="41"/>
    </row>
    <row r="587" spans="6:6" x14ac:dyDescent="0.25">
      <c r="F587" s="41"/>
    </row>
    <row r="588" spans="6:6" x14ac:dyDescent="0.25">
      <c r="F588" s="41"/>
    </row>
    <row r="589" spans="6:6" x14ac:dyDescent="0.25">
      <c r="F589" s="41"/>
    </row>
    <row r="590" spans="6:6" x14ac:dyDescent="0.25">
      <c r="F590" s="41"/>
    </row>
    <row r="591" spans="6:6" x14ac:dyDescent="0.25">
      <c r="F591" s="41"/>
    </row>
    <row r="592" spans="6:6" x14ac:dyDescent="0.25">
      <c r="F592" s="41"/>
    </row>
    <row r="593" spans="6:6" x14ac:dyDescent="0.25">
      <c r="F593" s="41"/>
    </row>
    <row r="594" spans="6:6" x14ac:dyDescent="0.25">
      <c r="F594" s="41"/>
    </row>
    <row r="595" spans="6:6" x14ac:dyDescent="0.25">
      <c r="F595" s="41"/>
    </row>
    <row r="596" spans="6:6" x14ac:dyDescent="0.25">
      <c r="F596" s="41"/>
    </row>
    <row r="597" spans="6:6" x14ac:dyDescent="0.25">
      <c r="F597" s="41"/>
    </row>
    <row r="598" spans="6:6" x14ac:dyDescent="0.25">
      <c r="F598" s="41"/>
    </row>
    <row r="599" spans="6:6" x14ac:dyDescent="0.25">
      <c r="F599" s="41"/>
    </row>
    <row r="600" spans="6:6" x14ac:dyDescent="0.25">
      <c r="F600" s="41"/>
    </row>
    <row r="601" spans="6:6" x14ac:dyDescent="0.25">
      <c r="F601" s="41"/>
    </row>
    <row r="602" spans="6:6" x14ac:dyDescent="0.25">
      <c r="F602" s="41"/>
    </row>
    <row r="603" spans="6:6" x14ac:dyDescent="0.25">
      <c r="F603" s="41"/>
    </row>
    <row r="604" spans="6:6" x14ac:dyDescent="0.25">
      <c r="F604" s="41"/>
    </row>
    <row r="605" spans="6:6" x14ac:dyDescent="0.25">
      <c r="F605" s="41"/>
    </row>
    <row r="606" spans="6:6" x14ac:dyDescent="0.25">
      <c r="F606" s="41"/>
    </row>
    <row r="607" spans="6:6" x14ac:dyDescent="0.25">
      <c r="F607" s="41"/>
    </row>
    <row r="608" spans="6:6" x14ac:dyDescent="0.25">
      <c r="F608" s="41"/>
    </row>
    <row r="609" spans="6:6" x14ac:dyDescent="0.25">
      <c r="F609" s="41"/>
    </row>
    <row r="610" spans="6:6" x14ac:dyDescent="0.25">
      <c r="F610" s="41"/>
    </row>
    <row r="611" spans="6:6" x14ac:dyDescent="0.25">
      <c r="F611" s="41"/>
    </row>
    <row r="612" spans="6:6" x14ac:dyDescent="0.25">
      <c r="F612" s="41"/>
    </row>
    <row r="613" spans="6:6" x14ac:dyDescent="0.25">
      <c r="F613" s="41"/>
    </row>
    <row r="614" spans="6:6" x14ac:dyDescent="0.25">
      <c r="F614" s="41"/>
    </row>
    <row r="615" spans="6:6" x14ac:dyDescent="0.25">
      <c r="F615" s="41"/>
    </row>
    <row r="616" spans="6:6" x14ac:dyDescent="0.25">
      <c r="F616" s="41"/>
    </row>
    <row r="617" spans="6:6" x14ac:dyDescent="0.25">
      <c r="F617" s="41"/>
    </row>
    <row r="618" spans="6:6" x14ac:dyDescent="0.25">
      <c r="F618" s="41"/>
    </row>
    <row r="619" spans="6:6" x14ac:dyDescent="0.25">
      <c r="F619" s="41"/>
    </row>
    <row r="620" spans="6:6" x14ac:dyDescent="0.25">
      <c r="F620" s="41"/>
    </row>
    <row r="621" spans="6:6" x14ac:dyDescent="0.25">
      <c r="F621" s="41"/>
    </row>
    <row r="622" spans="6:6" x14ac:dyDescent="0.25">
      <c r="F622" s="41"/>
    </row>
    <row r="623" spans="6:6" x14ac:dyDescent="0.25">
      <c r="F623" s="41"/>
    </row>
    <row r="624" spans="6:6" x14ac:dyDescent="0.25">
      <c r="F624" s="41"/>
    </row>
    <row r="625" spans="6:6" x14ac:dyDescent="0.25">
      <c r="F625" s="41"/>
    </row>
    <row r="626" spans="6:6" x14ac:dyDescent="0.25">
      <c r="F626" s="41"/>
    </row>
    <row r="627" spans="6:6" x14ac:dyDescent="0.25">
      <c r="F627" s="41"/>
    </row>
    <row r="628" spans="6:6" x14ac:dyDescent="0.25">
      <c r="F628" s="41"/>
    </row>
    <row r="629" spans="6:6" x14ac:dyDescent="0.25">
      <c r="F629" s="41"/>
    </row>
    <row r="630" spans="6:6" x14ac:dyDescent="0.25">
      <c r="F630" s="41"/>
    </row>
    <row r="631" spans="6:6" x14ac:dyDescent="0.25">
      <c r="F631" s="41"/>
    </row>
    <row r="632" spans="6:6" x14ac:dyDescent="0.25">
      <c r="F632" s="41"/>
    </row>
    <row r="633" spans="6:6" x14ac:dyDescent="0.25">
      <c r="F633" s="41"/>
    </row>
    <row r="634" spans="6:6" x14ac:dyDescent="0.25">
      <c r="F634" s="41"/>
    </row>
    <row r="635" spans="6:6" x14ac:dyDescent="0.25">
      <c r="F635" s="41"/>
    </row>
    <row r="636" spans="6:6" x14ac:dyDescent="0.25">
      <c r="F636" s="41"/>
    </row>
    <row r="637" spans="6:6" x14ac:dyDescent="0.25">
      <c r="F637" s="41"/>
    </row>
    <row r="638" spans="6:6" x14ac:dyDescent="0.25">
      <c r="F638" s="41"/>
    </row>
    <row r="639" spans="6:6" x14ac:dyDescent="0.25">
      <c r="F639" s="41"/>
    </row>
    <row r="640" spans="6:6" x14ac:dyDescent="0.25">
      <c r="F640" s="41"/>
    </row>
    <row r="641" spans="6:6" x14ac:dyDescent="0.25">
      <c r="F641" s="41"/>
    </row>
    <row r="642" spans="6:6" x14ac:dyDescent="0.25">
      <c r="F642" s="41"/>
    </row>
    <row r="643" spans="6:6" x14ac:dyDescent="0.25">
      <c r="F643" s="41"/>
    </row>
    <row r="644" spans="6:6" x14ac:dyDescent="0.25">
      <c r="F644" s="41"/>
    </row>
    <row r="645" spans="6:6" x14ac:dyDescent="0.25">
      <c r="F645" s="41"/>
    </row>
    <row r="646" spans="6:6" x14ac:dyDescent="0.25">
      <c r="F646" s="41"/>
    </row>
    <row r="647" spans="6:6" x14ac:dyDescent="0.25">
      <c r="F647" s="41"/>
    </row>
    <row r="648" spans="6:6" x14ac:dyDescent="0.25">
      <c r="F648" s="41"/>
    </row>
    <row r="649" spans="6:6" x14ac:dyDescent="0.25">
      <c r="F649" s="41"/>
    </row>
    <row r="650" spans="6:6" x14ac:dyDescent="0.25">
      <c r="F650" s="41"/>
    </row>
    <row r="651" spans="6:6" x14ac:dyDescent="0.25">
      <c r="F651" s="41"/>
    </row>
    <row r="652" spans="6:6" x14ac:dyDescent="0.25">
      <c r="F652" s="41"/>
    </row>
    <row r="653" spans="6:6" x14ac:dyDescent="0.25">
      <c r="F653" s="41"/>
    </row>
    <row r="654" spans="6:6" x14ac:dyDescent="0.25">
      <c r="F654" s="41"/>
    </row>
    <row r="655" spans="6:6" x14ac:dyDescent="0.25">
      <c r="F655" s="41"/>
    </row>
    <row r="656" spans="6:6" x14ac:dyDescent="0.25">
      <c r="F656" s="41"/>
    </row>
    <row r="657" spans="6:6" x14ac:dyDescent="0.25">
      <c r="F657" s="41"/>
    </row>
    <row r="658" spans="6:6" x14ac:dyDescent="0.25">
      <c r="F658" s="41"/>
    </row>
    <row r="659" spans="6:6" x14ac:dyDescent="0.25">
      <c r="F659" s="41"/>
    </row>
    <row r="660" spans="6:6" x14ac:dyDescent="0.25">
      <c r="F660" s="41"/>
    </row>
    <row r="661" spans="6:6" x14ac:dyDescent="0.25">
      <c r="F661" s="41"/>
    </row>
    <row r="662" spans="6:6" x14ac:dyDescent="0.25">
      <c r="F662" s="41"/>
    </row>
    <row r="663" spans="6:6" x14ac:dyDescent="0.25">
      <c r="F663" s="41"/>
    </row>
    <row r="664" spans="6:6" x14ac:dyDescent="0.25">
      <c r="F664" s="41"/>
    </row>
    <row r="665" spans="6:6" x14ac:dyDescent="0.25">
      <c r="F665" s="41"/>
    </row>
    <row r="666" spans="6:6" x14ac:dyDescent="0.25">
      <c r="F666" s="41"/>
    </row>
    <row r="667" spans="6:6" x14ac:dyDescent="0.25">
      <c r="F667" s="41"/>
    </row>
    <row r="668" spans="6:6" x14ac:dyDescent="0.25">
      <c r="F668" s="41"/>
    </row>
    <row r="669" spans="6:6" x14ac:dyDescent="0.25">
      <c r="F669" s="41"/>
    </row>
    <row r="670" spans="6:6" x14ac:dyDescent="0.25">
      <c r="F670" s="41"/>
    </row>
    <row r="671" spans="6:6" x14ac:dyDescent="0.25">
      <c r="F671" s="41"/>
    </row>
    <row r="672" spans="6:6" x14ac:dyDescent="0.25">
      <c r="F672" s="41"/>
    </row>
    <row r="673" spans="6:6" x14ac:dyDescent="0.25">
      <c r="F673" s="41"/>
    </row>
    <row r="674" spans="6:6" x14ac:dyDescent="0.25">
      <c r="F674" s="41"/>
    </row>
    <row r="675" spans="6:6" x14ac:dyDescent="0.25">
      <c r="F675" s="41"/>
    </row>
    <row r="676" spans="6:6" x14ac:dyDescent="0.25">
      <c r="F676" s="41"/>
    </row>
    <row r="677" spans="6:6" x14ac:dyDescent="0.25">
      <c r="F677" s="41"/>
    </row>
    <row r="678" spans="6:6" x14ac:dyDescent="0.25">
      <c r="F678" s="41"/>
    </row>
    <row r="679" spans="6:6" x14ac:dyDescent="0.25">
      <c r="F679" s="41"/>
    </row>
    <row r="680" spans="6:6" x14ac:dyDescent="0.25">
      <c r="F680" s="41"/>
    </row>
    <row r="681" spans="6:6" x14ac:dyDescent="0.25">
      <c r="F681" s="41"/>
    </row>
    <row r="682" spans="6:6" x14ac:dyDescent="0.25">
      <c r="F682" s="41"/>
    </row>
    <row r="683" spans="6:6" x14ac:dyDescent="0.25">
      <c r="F683" s="41"/>
    </row>
    <row r="684" spans="6:6" x14ac:dyDescent="0.25">
      <c r="F684" s="41"/>
    </row>
    <row r="685" spans="6:6" x14ac:dyDescent="0.25">
      <c r="F685" s="41"/>
    </row>
    <row r="686" spans="6:6" x14ac:dyDescent="0.25">
      <c r="F686" s="41"/>
    </row>
    <row r="687" spans="6:6" x14ac:dyDescent="0.25">
      <c r="F687" s="41"/>
    </row>
    <row r="688" spans="6:6" x14ac:dyDescent="0.25">
      <c r="F688" s="41"/>
    </row>
    <row r="689" spans="6:6" x14ac:dyDescent="0.25">
      <c r="F689" s="41"/>
    </row>
    <row r="690" spans="6:6" x14ac:dyDescent="0.25">
      <c r="F690" s="41"/>
    </row>
    <row r="691" spans="6:6" x14ac:dyDescent="0.25">
      <c r="F691" s="41"/>
    </row>
    <row r="692" spans="6:6" x14ac:dyDescent="0.25">
      <c r="F692" s="41"/>
    </row>
    <row r="693" spans="6:6" x14ac:dyDescent="0.25">
      <c r="F693" s="41"/>
    </row>
    <row r="694" spans="6:6" x14ac:dyDescent="0.25">
      <c r="F694" s="41"/>
    </row>
    <row r="695" spans="6:6" x14ac:dyDescent="0.25">
      <c r="F695" s="41"/>
    </row>
    <row r="696" spans="6:6" x14ac:dyDescent="0.25">
      <c r="F696" s="41"/>
    </row>
    <row r="697" spans="6:6" x14ac:dyDescent="0.25">
      <c r="F697" s="41"/>
    </row>
    <row r="698" spans="6:6" x14ac:dyDescent="0.25">
      <c r="F698" s="41"/>
    </row>
    <row r="699" spans="6:6" x14ac:dyDescent="0.25">
      <c r="F699" s="41"/>
    </row>
    <row r="700" spans="6:6" x14ac:dyDescent="0.25">
      <c r="F700" s="41"/>
    </row>
    <row r="701" spans="6:6" x14ac:dyDescent="0.25">
      <c r="F701" s="41"/>
    </row>
    <row r="702" spans="6:6" x14ac:dyDescent="0.25">
      <c r="F702" s="41"/>
    </row>
    <row r="703" spans="6:6" x14ac:dyDescent="0.25">
      <c r="F703" s="41"/>
    </row>
    <row r="704" spans="6:6" x14ac:dyDescent="0.25">
      <c r="F704" s="41"/>
    </row>
    <row r="705" spans="6:6" x14ac:dyDescent="0.25">
      <c r="F705" s="41"/>
    </row>
    <row r="706" spans="6:6" x14ac:dyDescent="0.25">
      <c r="F706" s="41"/>
    </row>
    <row r="707" spans="6:6" x14ac:dyDescent="0.25">
      <c r="F707" s="41"/>
    </row>
    <row r="708" spans="6:6" x14ac:dyDescent="0.25">
      <c r="F708" s="41"/>
    </row>
    <row r="709" spans="6:6" x14ac:dyDescent="0.25">
      <c r="F709" s="41"/>
    </row>
    <row r="710" spans="6:6" x14ac:dyDescent="0.25">
      <c r="F710" s="41"/>
    </row>
    <row r="711" spans="6:6" x14ac:dyDescent="0.25">
      <c r="F711" s="41"/>
    </row>
    <row r="712" spans="6:6" x14ac:dyDescent="0.25">
      <c r="F712" s="41"/>
    </row>
    <row r="713" spans="6:6" x14ac:dyDescent="0.25">
      <c r="F713" s="41"/>
    </row>
    <row r="714" spans="6:6" x14ac:dyDescent="0.25">
      <c r="F714" s="41"/>
    </row>
    <row r="715" spans="6:6" x14ac:dyDescent="0.25">
      <c r="F715" s="41"/>
    </row>
    <row r="716" spans="6:6" x14ac:dyDescent="0.25">
      <c r="F716" s="41"/>
    </row>
    <row r="717" spans="6:6" x14ac:dyDescent="0.25">
      <c r="F717" s="41"/>
    </row>
    <row r="718" spans="6:6" x14ac:dyDescent="0.25">
      <c r="F718" s="41"/>
    </row>
    <row r="719" spans="6:6" x14ac:dyDescent="0.25">
      <c r="F719" s="41"/>
    </row>
    <row r="720" spans="6:6" x14ac:dyDescent="0.25">
      <c r="F720" s="41"/>
    </row>
    <row r="721" spans="6:6" x14ac:dyDescent="0.25">
      <c r="F721" s="41"/>
    </row>
    <row r="722" spans="6:6" x14ac:dyDescent="0.25">
      <c r="F722" s="41"/>
    </row>
    <row r="723" spans="6:6" x14ac:dyDescent="0.25">
      <c r="F723" s="41"/>
    </row>
    <row r="724" spans="6:6" x14ac:dyDescent="0.25">
      <c r="F724" s="41"/>
    </row>
    <row r="725" spans="6:6" x14ac:dyDescent="0.25">
      <c r="F725" s="41"/>
    </row>
    <row r="726" spans="6:6" x14ac:dyDescent="0.25">
      <c r="F726" s="41"/>
    </row>
    <row r="727" spans="6:6" x14ac:dyDescent="0.25">
      <c r="F727" s="41"/>
    </row>
    <row r="728" spans="6:6" x14ac:dyDescent="0.25">
      <c r="F728" s="41"/>
    </row>
    <row r="729" spans="6:6" x14ac:dyDescent="0.25">
      <c r="F729" s="41"/>
    </row>
    <row r="730" spans="6:6" x14ac:dyDescent="0.25">
      <c r="F730" s="41"/>
    </row>
    <row r="731" spans="6:6" x14ac:dyDescent="0.25">
      <c r="F731" s="41"/>
    </row>
    <row r="732" spans="6:6" x14ac:dyDescent="0.25">
      <c r="F732" s="41"/>
    </row>
    <row r="733" spans="6:6" x14ac:dyDescent="0.25">
      <c r="F733" s="41"/>
    </row>
    <row r="734" spans="6:6" x14ac:dyDescent="0.25">
      <c r="F734" s="41"/>
    </row>
    <row r="735" spans="6:6" x14ac:dyDescent="0.25">
      <c r="F735" s="41"/>
    </row>
    <row r="736" spans="6:6" x14ac:dyDescent="0.25">
      <c r="F736" s="41"/>
    </row>
    <row r="737" spans="6:6" x14ac:dyDescent="0.25">
      <c r="F737" s="41"/>
    </row>
    <row r="738" spans="6:6" x14ac:dyDescent="0.25">
      <c r="F738" s="41"/>
    </row>
    <row r="739" spans="6:6" x14ac:dyDescent="0.25">
      <c r="F739" s="41"/>
    </row>
    <row r="740" spans="6:6" x14ac:dyDescent="0.25">
      <c r="F740" s="41"/>
    </row>
    <row r="741" spans="6:6" x14ac:dyDescent="0.25">
      <c r="F741" s="41"/>
    </row>
    <row r="742" spans="6:6" x14ac:dyDescent="0.25">
      <c r="F742" s="41"/>
    </row>
    <row r="743" spans="6:6" x14ac:dyDescent="0.25">
      <c r="F743" s="41"/>
    </row>
    <row r="744" spans="6:6" x14ac:dyDescent="0.25">
      <c r="F744" s="41"/>
    </row>
    <row r="745" spans="6:6" x14ac:dyDescent="0.25">
      <c r="F745" s="41"/>
    </row>
    <row r="746" spans="6:6" x14ac:dyDescent="0.25">
      <c r="F746" s="41"/>
    </row>
    <row r="747" spans="6:6" x14ac:dyDescent="0.25">
      <c r="F747" s="41"/>
    </row>
    <row r="748" spans="6:6" x14ac:dyDescent="0.25">
      <c r="F748" s="41"/>
    </row>
    <row r="749" spans="6:6" x14ac:dyDescent="0.25">
      <c r="F749" s="41"/>
    </row>
    <row r="750" spans="6:6" x14ac:dyDescent="0.25">
      <c r="F750" s="41"/>
    </row>
    <row r="751" spans="6:6" x14ac:dyDescent="0.25">
      <c r="F751" s="41"/>
    </row>
    <row r="752" spans="6:6" x14ac:dyDescent="0.25">
      <c r="F752" s="41"/>
    </row>
    <row r="753" spans="6:6" x14ac:dyDescent="0.25">
      <c r="F753" s="41"/>
    </row>
    <row r="754" spans="6:6" x14ac:dyDescent="0.25">
      <c r="F754" s="41"/>
    </row>
    <row r="755" spans="6:6" x14ac:dyDescent="0.25">
      <c r="F755" s="41"/>
    </row>
    <row r="756" spans="6:6" x14ac:dyDescent="0.25">
      <c r="F756" s="41"/>
    </row>
    <row r="757" spans="6:6" x14ac:dyDescent="0.25">
      <c r="F757" s="41"/>
    </row>
    <row r="758" spans="6:6" x14ac:dyDescent="0.25">
      <c r="F758" s="41"/>
    </row>
    <row r="759" spans="6:6" x14ac:dyDescent="0.25">
      <c r="F759" s="41"/>
    </row>
    <row r="760" spans="6:6" x14ac:dyDescent="0.25">
      <c r="F760" s="41"/>
    </row>
    <row r="761" spans="6:6" x14ac:dyDescent="0.25">
      <c r="F761" s="41"/>
    </row>
    <row r="762" spans="6:6" x14ac:dyDescent="0.25">
      <c r="F762" s="41"/>
    </row>
    <row r="763" spans="6:6" x14ac:dyDescent="0.25">
      <c r="F763" s="41"/>
    </row>
    <row r="764" spans="6:6" x14ac:dyDescent="0.25">
      <c r="F764" s="41"/>
    </row>
    <row r="765" spans="6:6" x14ac:dyDescent="0.25">
      <c r="F765" s="41"/>
    </row>
    <row r="766" spans="6:6" x14ac:dyDescent="0.25">
      <c r="F766" s="41"/>
    </row>
    <row r="767" spans="6:6" x14ac:dyDescent="0.25">
      <c r="F767" s="41"/>
    </row>
    <row r="768" spans="6:6" x14ac:dyDescent="0.25">
      <c r="F768" s="41"/>
    </row>
    <row r="769" spans="6:6" x14ac:dyDescent="0.25">
      <c r="F769" s="41"/>
    </row>
    <row r="770" spans="6:6" x14ac:dyDescent="0.25">
      <c r="F770" s="41"/>
    </row>
    <row r="771" spans="6:6" x14ac:dyDescent="0.25">
      <c r="F771" s="41"/>
    </row>
    <row r="772" spans="6:6" x14ac:dyDescent="0.25">
      <c r="F772" s="41"/>
    </row>
    <row r="773" spans="6:6" x14ac:dyDescent="0.25">
      <c r="F773" s="41"/>
    </row>
    <row r="774" spans="6:6" x14ac:dyDescent="0.25">
      <c r="F774" s="41"/>
    </row>
    <row r="775" spans="6:6" x14ac:dyDescent="0.25">
      <c r="F775" s="41"/>
    </row>
    <row r="776" spans="6:6" x14ac:dyDescent="0.25">
      <c r="F776" s="41"/>
    </row>
    <row r="777" spans="6:6" x14ac:dyDescent="0.25">
      <c r="F777" s="41"/>
    </row>
    <row r="778" spans="6:6" x14ac:dyDescent="0.25">
      <c r="F778" s="41"/>
    </row>
    <row r="779" spans="6:6" x14ac:dyDescent="0.25">
      <c r="F779" s="41"/>
    </row>
    <row r="780" spans="6:6" x14ac:dyDescent="0.25">
      <c r="F780" s="41"/>
    </row>
    <row r="781" spans="6:6" x14ac:dyDescent="0.25">
      <c r="F781" s="41"/>
    </row>
    <row r="782" spans="6:6" x14ac:dyDescent="0.25">
      <c r="F782" s="41"/>
    </row>
    <row r="783" spans="6:6" x14ac:dyDescent="0.25">
      <c r="F783" s="41"/>
    </row>
    <row r="784" spans="6:6" x14ac:dyDescent="0.25">
      <c r="F784" s="41"/>
    </row>
    <row r="785" spans="6:6" x14ac:dyDescent="0.25">
      <c r="F785" s="41"/>
    </row>
    <row r="786" spans="6:6" x14ac:dyDescent="0.25">
      <c r="F786" s="41"/>
    </row>
    <row r="787" spans="6:6" x14ac:dyDescent="0.25">
      <c r="F787" s="41"/>
    </row>
    <row r="788" spans="6:6" x14ac:dyDescent="0.25">
      <c r="F788" s="41"/>
    </row>
    <row r="789" spans="6:6" x14ac:dyDescent="0.25">
      <c r="F789" s="41"/>
    </row>
    <row r="790" spans="6:6" x14ac:dyDescent="0.25">
      <c r="F790" s="41"/>
    </row>
    <row r="791" spans="6:6" x14ac:dyDescent="0.25">
      <c r="F791" s="41"/>
    </row>
    <row r="792" spans="6:6" x14ac:dyDescent="0.25">
      <c r="F792" s="41"/>
    </row>
    <row r="793" spans="6:6" x14ac:dyDescent="0.25">
      <c r="F793" s="41"/>
    </row>
    <row r="794" spans="6:6" x14ac:dyDescent="0.25">
      <c r="F794" s="41"/>
    </row>
    <row r="795" spans="6:6" x14ac:dyDescent="0.25">
      <c r="F795" s="41"/>
    </row>
    <row r="796" spans="6:6" x14ac:dyDescent="0.25">
      <c r="F796" s="41"/>
    </row>
    <row r="797" spans="6:6" x14ac:dyDescent="0.25">
      <c r="F797" s="41"/>
    </row>
    <row r="798" spans="6:6" x14ac:dyDescent="0.25">
      <c r="F798" s="41"/>
    </row>
    <row r="799" spans="6:6" x14ac:dyDescent="0.25">
      <c r="F799" s="41"/>
    </row>
    <row r="800" spans="6:6" x14ac:dyDescent="0.25">
      <c r="F800" s="41"/>
    </row>
    <row r="801" spans="6:6" x14ac:dyDescent="0.25">
      <c r="F801" s="41"/>
    </row>
    <row r="802" spans="6:6" x14ac:dyDescent="0.25">
      <c r="F802" s="41"/>
    </row>
    <row r="803" spans="6:6" x14ac:dyDescent="0.25">
      <c r="F803" s="41"/>
    </row>
    <row r="804" spans="6:6" x14ac:dyDescent="0.25">
      <c r="F804" s="41"/>
    </row>
    <row r="805" spans="6:6" x14ac:dyDescent="0.25">
      <c r="F805" s="41"/>
    </row>
    <row r="806" spans="6:6" x14ac:dyDescent="0.25">
      <c r="F806" s="41"/>
    </row>
    <row r="807" spans="6:6" x14ac:dyDescent="0.25">
      <c r="F807" s="41"/>
    </row>
    <row r="808" spans="6:6" x14ac:dyDescent="0.25">
      <c r="F808" s="41"/>
    </row>
    <row r="809" spans="6:6" x14ac:dyDescent="0.25">
      <c r="F809" s="41"/>
    </row>
    <row r="810" spans="6:6" x14ac:dyDescent="0.25">
      <c r="F810" s="41"/>
    </row>
    <row r="811" spans="6:6" x14ac:dyDescent="0.25">
      <c r="F811" s="41"/>
    </row>
    <row r="812" spans="6:6" x14ac:dyDescent="0.25">
      <c r="F812" s="41"/>
    </row>
    <row r="813" spans="6:6" x14ac:dyDescent="0.25">
      <c r="F813" s="41"/>
    </row>
    <row r="814" spans="6:6" x14ac:dyDescent="0.25">
      <c r="F814" s="41"/>
    </row>
    <row r="815" spans="6:6" x14ac:dyDescent="0.25">
      <c r="F815" s="41"/>
    </row>
    <row r="816" spans="6:6" x14ac:dyDescent="0.25">
      <c r="F816" s="41"/>
    </row>
    <row r="817" spans="6:6" x14ac:dyDescent="0.25">
      <c r="F817" s="41"/>
    </row>
    <row r="818" spans="6:6" x14ac:dyDescent="0.25">
      <c r="F818" s="41"/>
    </row>
    <row r="819" spans="6:6" x14ac:dyDescent="0.25">
      <c r="F819" s="41"/>
    </row>
    <row r="820" spans="6:6" x14ac:dyDescent="0.25">
      <c r="F820" s="41"/>
    </row>
    <row r="821" spans="6:6" x14ac:dyDescent="0.25">
      <c r="F821" s="41"/>
    </row>
    <row r="822" spans="6:6" x14ac:dyDescent="0.25">
      <c r="F822" s="41"/>
    </row>
    <row r="823" spans="6:6" x14ac:dyDescent="0.25">
      <c r="F823" s="41"/>
    </row>
    <row r="824" spans="6:6" x14ac:dyDescent="0.25">
      <c r="F824" s="41"/>
    </row>
    <row r="825" spans="6:6" x14ac:dyDescent="0.25">
      <c r="F825" s="41"/>
    </row>
    <row r="826" spans="6:6" x14ac:dyDescent="0.25">
      <c r="F826" s="41"/>
    </row>
    <row r="827" spans="6:6" x14ac:dyDescent="0.25">
      <c r="F827" s="41"/>
    </row>
    <row r="828" spans="6:6" x14ac:dyDescent="0.25">
      <c r="F828" s="41"/>
    </row>
    <row r="829" spans="6:6" x14ac:dyDescent="0.25">
      <c r="F829" s="41"/>
    </row>
    <row r="830" spans="6:6" x14ac:dyDescent="0.25">
      <c r="F830" s="41"/>
    </row>
    <row r="831" spans="6:6" x14ac:dyDescent="0.25">
      <c r="F831" s="41"/>
    </row>
    <row r="832" spans="6:6" x14ac:dyDescent="0.25">
      <c r="F832" s="41"/>
    </row>
    <row r="833" spans="6:6" x14ac:dyDescent="0.25">
      <c r="F833" s="41"/>
    </row>
    <row r="834" spans="6:6" x14ac:dyDescent="0.25">
      <c r="F834" s="41"/>
    </row>
    <row r="835" spans="6:6" x14ac:dyDescent="0.25">
      <c r="F835" s="41"/>
    </row>
    <row r="836" spans="6:6" x14ac:dyDescent="0.25">
      <c r="F836" s="41"/>
    </row>
    <row r="837" spans="6:6" x14ac:dyDescent="0.25">
      <c r="F837" s="41"/>
    </row>
    <row r="838" spans="6:6" x14ac:dyDescent="0.25">
      <c r="F838" s="41"/>
    </row>
    <row r="839" spans="6:6" x14ac:dyDescent="0.25">
      <c r="F839" s="41"/>
    </row>
    <row r="840" spans="6:6" x14ac:dyDescent="0.25">
      <c r="F840" s="41"/>
    </row>
    <row r="841" spans="6:6" x14ac:dyDescent="0.25">
      <c r="F841" s="41"/>
    </row>
    <row r="842" spans="6:6" x14ac:dyDescent="0.25">
      <c r="F842" s="41"/>
    </row>
    <row r="843" spans="6:6" x14ac:dyDescent="0.25">
      <c r="F843" s="41"/>
    </row>
    <row r="844" spans="6:6" x14ac:dyDescent="0.25">
      <c r="F844" s="41"/>
    </row>
    <row r="845" spans="6:6" x14ac:dyDescent="0.25">
      <c r="F845" s="41"/>
    </row>
    <row r="846" spans="6:6" x14ac:dyDescent="0.25">
      <c r="F846" s="41"/>
    </row>
    <row r="847" spans="6:6" x14ac:dyDescent="0.25">
      <c r="F847" s="41"/>
    </row>
    <row r="848" spans="6:6" x14ac:dyDescent="0.25">
      <c r="F848" s="41"/>
    </row>
    <row r="849" spans="6:6" x14ac:dyDescent="0.25">
      <c r="F849" s="41"/>
    </row>
    <row r="850" spans="6:6" x14ac:dyDescent="0.25">
      <c r="F850" s="41"/>
    </row>
    <row r="851" spans="6:6" x14ac:dyDescent="0.25">
      <c r="F851" s="41"/>
    </row>
    <row r="852" spans="6:6" x14ac:dyDescent="0.25">
      <c r="F852" s="41"/>
    </row>
    <row r="853" spans="6:6" x14ac:dyDescent="0.25">
      <c r="F853" s="41"/>
    </row>
    <row r="854" spans="6:6" x14ac:dyDescent="0.25">
      <c r="F854" s="41"/>
    </row>
    <row r="855" spans="6:6" x14ac:dyDescent="0.25">
      <c r="F855" s="41"/>
    </row>
    <row r="856" spans="6:6" x14ac:dyDescent="0.25">
      <c r="F856" s="41"/>
    </row>
    <row r="857" spans="6:6" x14ac:dyDescent="0.25">
      <c r="F857" s="41"/>
    </row>
    <row r="858" spans="6:6" x14ac:dyDescent="0.25">
      <c r="F858" s="41"/>
    </row>
    <row r="859" spans="6:6" x14ac:dyDescent="0.25">
      <c r="F859" s="41"/>
    </row>
    <row r="860" spans="6:6" x14ac:dyDescent="0.25">
      <c r="F860" s="41"/>
    </row>
    <row r="861" spans="6:6" x14ac:dyDescent="0.25">
      <c r="F861" s="41"/>
    </row>
    <row r="862" spans="6:6" x14ac:dyDescent="0.25">
      <c r="F862" s="41"/>
    </row>
    <row r="863" spans="6:6" x14ac:dyDescent="0.25">
      <c r="F863" s="41"/>
    </row>
    <row r="864" spans="6:6" x14ac:dyDescent="0.25">
      <c r="F864" s="41"/>
    </row>
    <row r="865" spans="6:6" x14ac:dyDescent="0.25">
      <c r="F865" s="41"/>
    </row>
    <row r="866" spans="6:6" x14ac:dyDescent="0.25">
      <c r="F866" s="41"/>
    </row>
    <row r="867" spans="6:6" x14ac:dyDescent="0.25">
      <c r="F867" s="41"/>
    </row>
    <row r="868" spans="6:6" x14ac:dyDescent="0.25">
      <c r="F868" s="41"/>
    </row>
    <row r="869" spans="6:6" x14ac:dyDescent="0.25">
      <c r="F869" s="41"/>
    </row>
    <row r="870" spans="6:6" x14ac:dyDescent="0.25">
      <c r="F870" s="41"/>
    </row>
    <row r="871" spans="6:6" x14ac:dyDescent="0.25">
      <c r="F871" s="41"/>
    </row>
    <row r="872" spans="6:6" x14ac:dyDescent="0.25">
      <c r="F872" s="41"/>
    </row>
    <row r="873" spans="6:6" x14ac:dyDescent="0.25">
      <c r="F873" s="41"/>
    </row>
    <row r="874" spans="6:6" x14ac:dyDescent="0.25">
      <c r="F874" s="41"/>
    </row>
    <row r="875" spans="6:6" x14ac:dyDescent="0.25">
      <c r="F875" s="41"/>
    </row>
    <row r="876" spans="6:6" x14ac:dyDescent="0.25">
      <c r="F876" s="41"/>
    </row>
    <row r="877" spans="6:6" x14ac:dyDescent="0.25">
      <c r="F877" s="41"/>
    </row>
    <row r="878" spans="6:6" x14ac:dyDescent="0.25">
      <c r="F878" s="41"/>
    </row>
    <row r="879" spans="6:6" x14ac:dyDescent="0.25">
      <c r="F879" s="41"/>
    </row>
    <row r="880" spans="6:6" x14ac:dyDescent="0.25">
      <c r="F880" s="41"/>
    </row>
    <row r="881" spans="6:6" x14ac:dyDescent="0.25">
      <c r="F881" s="41"/>
    </row>
    <row r="882" spans="6:6" x14ac:dyDescent="0.25">
      <c r="F882" s="41"/>
    </row>
    <row r="883" spans="6:6" x14ac:dyDescent="0.25">
      <c r="F883" s="41"/>
    </row>
    <row r="884" spans="6:6" x14ac:dyDescent="0.25">
      <c r="F884" s="41"/>
    </row>
    <row r="885" spans="6:6" x14ac:dyDescent="0.25">
      <c r="F885" s="41"/>
    </row>
    <row r="886" spans="6:6" x14ac:dyDescent="0.25">
      <c r="F886" s="41"/>
    </row>
    <row r="887" spans="6:6" x14ac:dyDescent="0.25">
      <c r="F887" s="41"/>
    </row>
    <row r="888" spans="6:6" x14ac:dyDescent="0.25">
      <c r="F888" s="41"/>
    </row>
    <row r="889" spans="6:6" x14ac:dyDescent="0.25">
      <c r="F889" s="41"/>
    </row>
    <row r="890" spans="6:6" x14ac:dyDescent="0.25">
      <c r="F890" s="41"/>
    </row>
    <row r="891" spans="6:6" x14ac:dyDescent="0.25">
      <c r="F891" s="41"/>
    </row>
    <row r="892" spans="6:6" x14ac:dyDescent="0.25">
      <c r="F892" s="41"/>
    </row>
    <row r="893" spans="6:6" x14ac:dyDescent="0.25">
      <c r="F893" s="41"/>
    </row>
    <row r="894" spans="6:6" x14ac:dyDescent="0.25">
      <c r="F894" s="41"/>
    </row>
    <row r="895" spans="6:6" x14ac:dyDescent="0.25">
      <c r="F895" s="41"/>
    </row>
    <row r="896" spans="6:6" x14ac:dyDescent="0.25">
      <c r="F896" s="41"/>
    </row>
    <row r="897" spans="6:6" x14ac:dyDescent="0.25">
      <c r="F897" s="41"/>
    </row>
    <row r="898" spans="6:6" x14ac:dyDescent="0.25">
      <c r="F898" s="41"/>
    </row>
    <row r="899" spans="6:6" x14ac:dyDescent="0.25">
      <c r="F899" s="41"/>
    </row>
    <row r="900" spans="6:6" x14ac:dyDescent="0.25">
      <c r="F900" s="41"/>
    </row>
    <row r="901" spans="6:6" x14ac:dyDescent="0.25">
      <c r="F901" s="41"/>
    </row>
    <row r="902" spans="6:6" x14ac:dyDescent="0.25">
      <c r="F902" s="41"/>
    </row>
    <row r="903" spans="6:6" x14ac:dyDescent="0.25">
      <c r="F903" s="41"/>
    </row>
    <row r="904" spans="6:6" x14ac:dyDescent="0.25">
      <c r="F904" s="41"/>
    </row>
    <row r="905" spans="6:6" x14ac:dyDescent="0.25">
      <c r="F905" s="41"/>
    </row>
    <row r="906" spans="6:6" x14ac:dyDescent="0.25">
      <c r="F906" s="41"/>
    </row>
    <row r="907" spans="6:6" x14ac:dyDescent="0.25">
      <c r="F907" s="41"/>
    </row>
    <row r="908" spans="6:6" x14ac:dyDescent="0.25">
      <c r="F908" s="41"/>
    </row>
    <row r="909" spans="6:6" x14ac:dyDescent="0.25">
      <c r="F909" s="41"/>
    </row>
    <row r="910" spans="6:6" x14ac:dyDescent="0.25">
      <c r="F910" s="41"/>
    </row>
    <row r="911" spans="6:6" x14ac:dyDescent="0.25">
      <c r="F911" s="41"/>
    </row>
    <row r="912" spans="6:6" x14ac:dyDescent="0.25">
      <c r="F912" s="41"/>
    </row>
    <row r="913" spans="6:6" x14ac:dyDescent="0.25">
      <c r="F913" s="41"/>
    </row>
    <row r="914" spans="6:6" x14ac:dyDescent="0.25">
      <c r="F914" s="41"/>
    </row>
    <row r="915" spans="6:6" x14ac:dyDescent="0.25">
      <c r="F915" s="41"/>
    </row>
    <row r="916" spans="6:6" x14ac:dyDescent="0.25">
      <c r="F916" s="41"/>
    </row>
    <row r="917" spans="6:6" x14ac:dyDescent="0.25">
      <c r="F917" s="41"/>
    </row>
    <row r="918" spans="6:6" x14ac:dyDescent="0.25">
      <c r="F918" s="41"/>
    </row>
    <row r="919" spans="6:6" x14ac:dyDescent="0.25">
      <c r="F919" s="41"/>
    </row>
    <row r="920" spans="6:6" x14ac:dyDescent="0.25">
      <c r="F920" s="41"/>
    </row>
    <row r="921" spans="6:6" x14ac:dyDescent="0.25">
      <c r="F921" s="41"/>
    </row>
    <row r="922" spans="6:6" x14ac:dyDescent="0.25">
      <c r="F922" s="41"/>
    </row>
    <row r="923" spans="6:6" x14ac:dyDescent="0.25">
      <c r="F923" s="41"/>
    </row>
    <row r="924" spans="6:6" x14ac:dyDescent="0.25">
      <c r="F924" s="41"/>
    </row>
    <row r="925" spans="6:6" x14ac:dyDescent="0.25">
      <c r="F925" s="41"/>
    </row>
    <row r="926" spans="6:6" x14ac:dyDescent="0.25">
      <c r="F926" s="41"/>
    </row>
    <row r="927" spans="6:6" x14ac:dyDescent="0.25">
      <c r="F927" s="41"/>
    </row>
    <row r="928" spans="6:6" x14ac:dyDescent="0.25">
      <c r="F928" s="41"/>
    </row>
    <row r="929" spans="6:6" x14ac:dyDescent="0.25">
      <c r="F929" s="41"/>
    </row>
    <row r="930" spans="6:6" x14ac:dyDescent="0.25">
      <c r="F930" s="41"/>
    </row>
    <row r="931" spans="6:6" x14ac:dyDescent="0.25">
      <c r="F931" s="41"/>
    </row>
    <row r="932" spans="6:6" x14ac:dyDescent="0.25">
      <c r="F932" s="41"/>
    </row>
    <row r="933" spans="6:6" x14ac:dyDescent="0.25">
      <c r="F933" s="41"/>
    </row>
    <row r="934" spans="6:6" x14ac:dyDescent="0.25">
      <c r="F934" s="41"/>
    </row>
    <row r="935" spans="6:6" x14ac:dyDescent="0.25">
      <c r="F935" s="41"/>
    </row>
    <row r="936" spans="6:6" x14ac:dyDescent="0.25">
      <c r="F936" s="41"/>
    </row>
    <row r="937" spans="6:6" x14ac:dyDescent="0.25">
      <c r="F937" s="41"/>
    </row>
    <row r="938" spans="6:6" x14ac:dyDescent="0.25">
      <c r="F938" s="41"/>
    </row>
    <row r="939" spans="6:6" x14ac:dyDescent="0.25">
      <c r="F939" s="41"/>
    </row>
    <row r="940" spans="6:6" x14ac:dyDescent="0.25">
      <c r="F940" s="41"/>
    </row>
    <row r="941" spans="6:6" x14ac:dyDescent="0.25">
      <c r="F941" s="41"/>
    </row>
    <row r="942" spans="6:6" x14ac:dyDescent="0.25">
      <c r="F942" s="41"/>
    </row>
    <row r="943" spans="6:6" x14ac:dyDescent="0.25">
      <c r="F943" s="41"/>
    </row>
    <row r="944" spans="6:6" x14ac:dyDescent="0.25">
      <c r="F944" s="41"/>
    </row>
    <row r="945" spans="6:6" x14ac:dyDescent="0.25">
      <c r="F945" s="41"/>
    </row>
    <row r="946" spans="6:6" x14ac:dyDescent="0.25">
      <c r="F946" s="41"/>
    </row>
    <row r="947" spans="6:6" x14ac:dyDescent="0.25">
      <c r="F947" s="41"/>
    </row>
    <row r="948" spans="6:6" x14ac:dyDescent="0.25">
      <c r="F948" s="41"/>
    </row>
    <row r="949" spans="6:6" x14ac:dyDescent="0.25">
      <c r="F949" s="41"/>
    </row>
    <row r="950" spans="6:6" x14ac:dyDescent="0.25">
      <c r="F950" s="41"/>
    </row>
    <row r="951" spans="6:6" x14ac:dyDescent="0.25">
      <c r="F951" s="41"/>
    </row>
    <row r="952" spans="6:6" x14ac:dyDescent="0.25">
      <c r="F952" s="41"/>
    </row>
    <row r="953" spans="6:6" x14ac:dyDescent="0.25">
      <c r="F953" s="41"/>
    </row>
    <row r="954" spans="6:6" x14ac:dyDescent="0.25">
      <c r="F954" s="41"/>
    </row>
    <row r="955" spans="6:6" x14ac:dyDescent="0.25">
      <c r="F955" s="41"/>
    </row>
    <row r="956" spans="6:6" x14ac:dyDescent="0.25">
      <c r="F956" s="41"/>
    </row>
    <row r="957" spans="6:6" x14ac:dyDescent="0.25">
      <c r="F957" s="41"/>
    </row>
    <row r="958" spans="6:6" x14ac:dyDescent="0.25">
      <c r="F958" s="41"/>
    </row>
    <row r="959" spans="6:6" x14ac:dyDescent="0.25">
      <c r="F959" s="41"/>
    </row>
    <row r="960" spans="6:6" x14ac:dyDescent="0.25">
      <c r="F960" s="41"/>
    </row>
    <row r="961" spans="6:6" x14ac:dyDescent="0.25">
      <c r="F961" s="41"/>
    </row>
    <row r="962" spans="6:6" x14ac:dyDescent="0.25">
      <c r="F962" s="41"/>
    </row>
    <row r="963" spans="6:6" x14ac:dyDescent="0.25">
      <c r="F963" s="41"/>
    </row>
    <row r="964" spans="6:6" x14ac:dyDescent="0.25">
      <c r="F964" s="41"/>
    </row>
    <row r="965" spans="6:6" x14ac:dyDescent="0.25">
      <c r="F965" s="41"/>
    </row>
    <row r="966" spans="6:6" x14ac:dyDescent="0.25">
      <c r="F966" s="41"/>
    </row>
    <row r="967" spans="6:6" x14ac:dyDescent="0.25">
      <c r="F967" s="41"/>
    </row>
    <row r="968" spans="6:6" x14ac:dyDescent="0.25">
      <c r="F968" s="41"/>
    </row>
    <row r="969" spans="6:6" x14ac:dyDescent="0.25">
      <c r="F969" s="41"/>
    </row>
    <row r="970" spans="6:6" x14ac:dyDescent="0.25">
      <c r="F970" s="41"/>
    </row>
    <row r="971" spans="6:6" x14ac:dyDescent="0.25">
      <c r="F971" s="41"/>
    </row>
    <row r="972" spans="6:6" x14ac:dyDescent="0.25">
      <c r="F972" s="41"/>
    </row>
    <row r="973" spans="6:6" x14ac:dyDescent="0.25">
      <c r="F973" s="41"/>
    </row>
    <row r="974" spans="6:6" x14ac:dyDescent="0.25">
      <c r="F974" s="41"/>
    </row>
    <row r="975" spans="6:6" x14ac:dyDescent="0.25">
      <c r="F975" s="41"/>
    </row>
    <row r="976" spans="6:6" x14ac:dyDescent="0.25">
      <c r="F976" s="41"/>
    </row>
    <row r="977" spans="6:6" x14ac:dyDescent="0.25">
      <c r="F977" s="41"/>
    </row>
    <row r="978" spans="6:6" x14ac:dyDescent="0.25">
      <c r="F978" s="41"/>
    </row>
    <row r="979" spans="6:6" x14ac:dyDescent="0.25">
      <c r="F979" s="41"/>
    </row>
    <row r="980" spans="6:6" x14ac:dyDescent="0.25">
      <c r="F980" s="41"/>
    </row>
    <row r="981" spans="6:6" x14ac:dyDescent="0.25">
      <c r="F981" s="41"/>
    </row>
    <row r="982" spans="6:6" x14ac:dyDescent="0.25">
      <c r="F982" s="41"/>
    </row>
    <row r="983" spans="6:6" x14ac:dyDescent="0.25">
      <c r="F983" s="41"/>
    </row>
    <row r="984" spans="6:6" x14ac:dyDescent="0.25">
      <c r="F984" s="41"/>
    </row>
    <row r="985" spans="6:6" x14ac:dyDescent="0.25">
      <c r="F985" s="41"/>
    </row>
    <row r="986" spans="6:6" x14ac:dyDescent="0.25">
      <c r="F986" s="41"/>
    </row>
    <row r="987" spans="6:6" x14ac:dyDescent="0.25">
      <c r="F987" s="41"/>
    </row>
    <row r="988" spans="6:6" x14ac:dyDescent="0.25">
      <c r="F988" s="41"/>
    </row>
    <row r="989" spans="6:6" x14ac:dyDescent="0.25">
      <c r="F989" s="41"/>
    </row>
    <row r="990" spans="6:6" x14ac:dyDescent="0.25">
      <c r="F990" s="41"/>
    </row>
    <row r="991" spans="6:6" x14ac:dyDescent="0.25">
      <c r="F991" s="41"/>
    </row>
    <row r="992" spans="6:6" x14ac:dyDescent="0.25">
      <c r="F992" s="41"/>
    </row>
    <row r="993" spans="6:6" x14ac:dyDescent="0.25">
      <c r="F993" s="41"/>
    </row>
    <row r="994" spans="6:6" x14ac:dyDescent="0.25">
      <c r="F994" s="41"/>
    </row>
    <row r="995" spans="6:6" x14ac:dyDescent="0.25">
      <c r="F995" s="41"/>
    </row>
    <row r="996" spans="6:6" x14ac:dyDescent="0.25">
      <c r="F996" s="41"/>
    </row>
    <row r="997" spans="6:6" x14ac:dyDescent="0.25">
      <c r="F997" s="41"/>
    </row>
    <row r="998" spans="6:6" x14ac:dyDescent="0.25">
      <c r="F998" s="41"/>
    </row>
    <row r="999" spans="6:6" x14ac:dyDescent="0.25">
      <c r="F999" s="41"/>
    </row>
    <row r="1000" spans="6:6" x14ac:dyDescent="0.25">
      <c r="F1000" s="41"/>
    </row>
    <row r="1001" spans="6:6" x14ac:dyDescent="0.25">
      <c r="F1001" s="41"/>
    </row>
    <row r="1002" spans="6:6" x14ac:dyDescent="0.25">
      <c r="F1002" s="41"/>
    </row>
    <row r="1003" spans="6:6" x14ac:dyDescent="0.25">
      <c r="F1003" s="41"/>
    </row>
    <row r="1004" spans="6:6" x14ac:dyDescent="0.25">
      <c r="F1004" s="41"/>
    </row>
    <row r="1005" spans="6:6" x14ac:dyDescent="0.25">
      <c r="F1005" s="41"/>
    </row>
    <row r="1006" spans="6:6" x14ac:dyDescent="0.25">
      <c r="F1006" s="41"/>
    </row>
    <row r="1007" spans="6:6" x14ac:dyDescent="0.25">
      <c r="F1007" s="41"/>
    </row>
    <row r="1008" spans="6:6" x14ac:dyDescent="0.25">
      <c r="F1008" s="41"/>
    </row>
    <row r="1009" spans="6:6" x14ac:dyDescent="0.25">
      <c r="F1009" s="41"/>
    </row>
    <row r="1010" spans="6:6" x14ac:dyDescent="0.25">
      <c r="F1010" s="41"/>
    </row>
    <row r="1011" spans="6:6" x14ac:dyDescent="0.25">
      <c r="F1011" s="41"/>
    </row>
    <row r="1012" spans="6:6" x14ac:dyDescent="0.25">
      <c r="F1012" s="41"/>
    </row>
    <row r="1013" spans="6:6" x14ac:dyDescent="0.25">
      <c r="F1013" s="41"/>
    </row>
    <row r="1014" spans="6:6" x14ac:dyDescent="0.25">
      <c r="F1014" s="41"/>
    </row>
    <row r="1015" spans="6:6" x14ac:dyDescent="0.25">
      <c r="F1015" s="41"/>
    </row>
    <row r="1016" spans="6:6" x14ac:dyDescent="0.25">
      <c r="F1016" s="41"/>
    </row>
    <row r="1017" spans="6:6" x14ac:dyDescent="0.25">
      <c r="F1017" s="41"/>
    </row>
    <row r="1018" spans="6:6" x14ac:dyDescent="0.25">
      <c r="F1018" s="41"/>
    </row>
    <row r="1019" spans="6:6" x14ac:dyDescent="0.25">
      <c r="F1019" s="41"/>
    </row>
    <row r="1020" spans="6:6" x14ac:dyDescent="0.25">
      <c r="F1020" s="41"/>
    </row>
    <row r="1021" spans="6:6" x14ac:dyDescent="0.25">
      <c r="F1021" s="41"/>
    </row>
    <row r="1022" spans="6:6" x14ac:dyDescent="0.25">
      <c r="F1022" s="41"/>
    </row>
    <row r="1023" spans="6:6" x14ac:dyDescent="0.25">
      <c r="F1023" s="41"/>
    </row>
    <row r="1024" spans="6:6" x14ac:dyDescent="0.25">
      <c r="F1024" s="41"/>
    </row>
    <row r="1025" spans="6:6" x14ac:dyDescent="0.25">
      <c r="F1025" s="41"/>
    </row>
    <row r="1026" spans="6:6" x14ac:dyDescent="0.25">
      <c r="F1026" s="41"/>
    </row>
    <row r="1027" spans="6:6" x14ac:dyDescent="0.25">
      <c r="F1027" s="41"/>
    </row>
    <row r="1028" spans="6:6" x14ac:dyDescent="0.25">
      <c r="F1028" s="41"/>
    </row>
    <row r="1029" spans="6:6" x14ac:dyDescent="0.25">
      <c r="F1029" s="41"/>
    </row>
    <row r="1030" spans="6:6" x14ac:dyDescent="0.25">
      <c r="F1030" s="41"/>
    </row>
    <row r="1031" spans="6:6" x14ac:dyDescent="0.25">
      <c r="F1031" s="41"/>
    </row>
    <row r="1032" spans="6:6" x14ac:dyDescent="0.25">
      <c r="F1032" s="41"/>
    </row>
    <row r="1033" spans="6:6" x14ac:dyDescent="0.25">
      <c r="F1033" s="41"/>
    </row>
    <row r="1034" spans="6:6" x14ac:dyDescent="0.25">
      <c r="F1034" s="41"/>
    </row>
    <row r="1035" spans="6:6" x14ac:dyDescent="0.25">
      <c r="F1035" s="41"/>
    </row>
    <row r="1036" spans="6:6" x14ac:dyDescent="0.25">
      <c r="F1036" s="41"/>
    </row>
    <row r="1037" spans="6:6" x14ac:dyDescent="0.25">
      <c r="F1037" s="41"/>
    </row>
    <row r="1038" spans="6:6" x14ac:dyDescent="0.25">
      <c r="F1038" s="41"/>
    </row>
    <row r="1039" spans="6:6" x14ac:dyDescent="0.25">
      <c r="F1039" s="41"/>
    </row>
    <row r="1040" spans="6:6" x14ac:dyDescent="0.25">
      <c r="F1040" s="41"/>
    </row>
    <row r="1041" spans="6:6" x14ac:dyDescent="0.25">
      <c r="F1041" s="41"/>
    </row>
    <row r="1042" spans="6:6" x14ac:dyDescent="0.25">
      <c r="F1042" s="41"/>
    </row>
    <row r="1043" spans="6:6" x14ac:dyDescent="0.25">
      <c r="F1043" s="41"/>
    </row>
    <row r="1044" spans="6:6" x14ac:dyDescent="0.25">
      <c r="F1044" s="41"/>
    </row>
    <row r="1045" spans="6:6" x14ac:dyDescent="0.25">
      <c r="F1045" s="41"/>
    </row>
    <row r="1046" spans="6:6" x14ac:dyDescent="0.25">
      <c r="F1046" s="41"/>
    </row>
    <row r="1047" spans="6:6" x14ac:dyDescent="0.25">
      <c r="F1047" s="41"/>
    </row>
    <row r="1048" spans="6:6" x14ac:dyDescent="0.25">
      <c r="F1048" s="41"/>
    </row>
    <row r="1049" spans="6:6" x14ac:dyDescent="0.25">
      <c r="F1049" s="41"/>
    </row>
    <row r="1050" spans="6:6" x14ac:dyDescent="0.25">
      <c r="F1050" s="41"/>
    </row>
    <row r="1051" spans="6:6" x14ac:dyDescent="0.25">
      <c r="F1051" s="41"/>
    </row>
    <row r="1052" spans="6:6" x14ac:dyDescent="0.25">
      <c r="F1052" s="41"/>
    </row>
    <row r="1053" spans="6:6" x14ac:dyDescent="0.25">
      <c r="F1053" s="41"/>
    </row>
    <row r="1054" spans="6:6" x14ac:dyDescent="0.25">
      <c r="F1054" s="41"/>
    </row>
    <row r="1055" spans="6:6" x14ac:dyDescent="0.25">
      <c r="F1055" s="41"/>
    </row>
    <row r="1056" spans="6:6" x14ac:dyDescent="0.25">
      <c r="F1056" s="41"/>
    </row>
    <row r="1057" spans="6:6" x14ac:dyDescent="0.25">
      <c r="F1057" s="41"/>
    </row>
    <row r="1058" spans="6:6" x14ac:dyDescent="0.25">
      <c r="F1058" s="41"/>
    </row>
    <row r="1059" spans="6:6" x14ac:dyDescent="0.25">
      <c r="F1059" s="41"/>
    </row>
    <row r="1060" spans="6:6" x14ac:dyDescent="0.25">
      <c r="F1060" s="41"/>
    </row>
    <row r="1061" spans="6:6" x14ac:dyDescent="0.25">
      <c r="F1061" s="41"/>
    </row>
    <row r="1062" spans="6:6" x14ac:dyDescent="0.25">
      <c r="F1062" s="41"/>
    </row>
    <row r="1063" spans="6:6" x14ac:dyDescent="0.25">
      <c r="F1063" s="41"/>
    </row>
    <row r="1064" spans="6:6" x14ac:dyDescent="0.25">
      <c r="F1064" s="41"/>
    </row>
    <row r="1065" spans="6:6" x14ac:dyDescent="0.25">
      <c r="F1065" s="41"/>
    </row>
    <row r="1066" spans="6:6" x14ac:dyDescent="0.25">
      <c r="F1066" s="41"/>
    </row>
    <row r="1067" spans="6:6" x14ac:dyDescent="0.25">
      <c r="F1067" s="41"/>
    </row>
    <row r="1068" spans="6:6" x14ac:dyDescent="0.25">
      <c r="F1068" s="41"/>
    </row>
    <row r="1069" spans="6:6" x14ac:dyDescent="0.25">
      <c r="F1069" s="41"/>
    </row>
    <row r="1070" spans="6:6" x14ac:dyDescent="0.25">
      <c r="F1070" s="41"/>
    </row>
    <row r="1071" spans="6:6" x14ac:dyDescent="0.25">
      <c r="F1071" s="41"/>
    </row>
    <row r="1072" spans="6:6" x14ac:dyDescent="0.25">
      <c r="F1072" s="41"/>
    </row>
    <row r="1073" spans="6:6" x14ac:dyDescent="0.25">
      <c r="F1073" s="41"/>
    </row>
    <row r="1074" spans="6:6" x14ac:dyDescent="0.25">
      <c r="F1074" s="41"/>
    </row>
    <row r="1075" spans="6:6" x14ac:dyDescent="0.25">
      <c r="F1075" s="41"/>
    </row>
    <row r="1076" spans="6:6" x14ac:dyDescent="0.25">
      <c r="F1076" s="41"/>
    </row>
    <row r="1077" spans="6:6" x14ac:dyDescent="0.25">
      <c r="F1077" s="41"/>
    </row>
    <row r="1078" spans="6:6" x14ac:dyDescent="0.25">
      <c r="F1078" s="41"/>
    </row>
    <row r="1079" spans="6:6" x14ac:dyDescent="0.25">
      <c r="F1079" s="41"/>
    </row>
    <row r="1080" spans="6:6" x14ac:dyDescent="0.25">
      <c r="F1080" s="41"/>
    </row>
    <row r="1081" spans="6:6" x14ac:dyDescent="0.25">
      <c r="F1081" s="41"/>
    </row>
    <row r="1082" spans="6:6" x14ac:dyDescent="0.25">
      <c r="F1082" s="41"/>
    </row>
    <row r="1083" spans="6:6" x14ac:dyDescent="0.25">
      <c r="F1083" s="41"/>
    </row>
    <row r="1084" spans="6:6" x14ac:dyDescent="0.25">
      <c r="F1084" s="41"/>
    </row>
    <row r="1085" spans="6:6" x14ac:dyDescent="0.25">
      <c r="F1085" s="41"/>
    </row>
    <row r="1086" spans="6:6" x14ac:dyDescent="0.25">
      <c r="F1086" s="41"/>
    </row>
    <row r="1087" spans="6:6" x14ac:dyDescent="0.25">
      <c r="F1087" s="41"/>
    </row>
    <row r="1088" spans="6:6" x14ac:dyDescent="0.25">
      <c r="F1088" s="41"/>
    </row>
    <row r="1089" spans="6:6" x14ac:dyDescent="0.25">
      <c r="F1089" s="41"/>
    </row>
    <row r="1090" spans="6:6" x14ac:dyDescent="0.25">
      <c r="F1090" s="41"/>
    </row>
    <row r="1091" spans="6:6" x14ac:dyDescent="0.25">
      <c r="F1091" s="41"/>
    </row>
    <row r="1092" spans="6:6" x14ac:dyDescent="0.25">
      <c r="F1092" s="41"/>
    </row>
    <row r="1093" spans="6:6" x14ac:dyDescent="0.25">
      <c r="F1093" s="41"/>
    </row>
    <row r="1094" spans="6:6" x14ac:dyDescent="0.25">
      <c r="F1094" s="41"/>
    </row>
    <row r="1095" spans="6:6" x14ac:dyDescent="0.25">
      <c r="F1095" s="41"/>
    </row>
    <row r="1096" spans="6:6" x14ac:dyDescent="0.25">
      <c r="F1096" s="41"/>
    </row>
    <row r="1097" spans="6:6" x14ac:dyDescent="0.25">
      <c r="F1097" s="41"/>
    </row>
    <row r="1098" spans="6:6" x14ac:dyDescent="0.25">
      <c r="F1098" s="41"/>
    </row>
    <row r="1099" spans="6:6" x14ac:dyDescent="0.25">
      <c r="F1099" s="41"/>
    </row>
    <row r="1100" spans="6:6" x14ac:dyDescent="0.25">
      <c r="F1100" s="41"/>
    </row>
    <row r="1101" spans="6:6" x14ac:dyDescent="0.25">
      <c r="F1101" s="41"/>
    </row>
    <row r="1102" spans="6:6" x14ac:dyDescent="0.25">
      <c r="F1102" s="41"/>
    </row>
    <row r="1103" spans="6:6" x14ac:dyDescent="0.25">
      <c r="F1103" s="41"/>
    </row>
    <row r="1104" spans="6:6" x14ac:dyDescent="0.25">
      <c r="F1104" s="41"/>
    </row>
    <row r="1105" spans="6:6" x14ac:dyDescent="0.25">
      <c r="F1105" s="41"/>
    </row>
    <row r="1106" spans="6:6" x14ac:dyDescent="0.25">
      <c r="F1106" s="41"/>
    </row>
    <row r="1107" spans="6:6" x14ac:dyDescent="0.25">
      <c r="F1107" s="41"/>
    </row>
    <row r="1108" spans="6:6" x14ac:dyDescent="0.25">
      <c r="F1108" s="41"/>
    </row>
    <row r="1109" spans="6:6" x14ac:dyDescent="0.25">
      <c r="F1109" s="41"/>
    </row>
    <row r="1110" spans="6:6" x14ac:dyDescent="0.25">
      <c r="F1110" s="41"/>
    </row>
    <row r="1111" spans="6:6" x14ac:dyDescent="0.25">
      <c r="F1111" s="41"/>
    </row>
    <row r="1112" spans="6:6" x14ac:dyDescent="0.25">
      <c r="F1112" s="41"/>
    </row>
  </sheetData>
  <mergeCells count="20">
    <mergeCell ref="I13:J13"/>
    <mergeCell ref="I35:J35"/>
    <mergeCell ref="I20:J20"/>
    <mergeCell ref="D63:E63"/>
    <mergeCell ref="I26:J27"/>
    <mergeCell ref="I15:J18"/>
    <mergeCell ref="I22:J22"/>
    <mergeCell ref="I28:J29"/>
    <mergeCell ref="I30:I31"/>
    <mergeCell ref="I50:J50"/>
    <mergeCell ref="E1:H1"/>
    <mergeCell ref="E2:H2"/>
    <mergeCell ref="B4:J4"/>
    <mergeCell ref="B6:B7"/>
    <mergeCell ref="C6:C7"/>
    <mergeCell ref="D6:D7"/>
    <mergeCell ref="E6:E7"/>
    <mergeCell ref="F6:F7"/>
    <mergeCell ref="G6:H6"/>
    <mergeCell ref="I6:J6"/>
  </mergeCells>
  <printOptions horizontalCentered="1"/>
  <pageMargins left="0.39370078740157483" right="0.39370078740157483" top="0.59055118110236227" bottom="0.39370078740157483" header="0.39370078740157483" footer="0.11811023622047245"/>
  <pageSetup paperSize="9" scale="52" firstPageNumber="43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 Керелюк</cp:lastModifiedBy>
  <cp:lastPrinted>2020-03-26T11:03:43Z</cp:lastPrinted>
  <dcterms:created xsi:type="dcterms:W3CDTF">2007-07-16T05:30:38Z</dcterms:created>
  <dcterms:modified xsi:type="dcterms:W3CDTF">2020-03-30T09:44:56Z</dcterms:modified>
</cp:coreProperties>
</file>